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10" windowHeight="11280" tabRatio="824" activeTab="1"/>
  </bookViews>
  <sheets>
    <sheet name="自评表" sheetId="2" r:id="rId1"/>
    <sheet name="明细表" sheetId="6" r:id="rId2"/>
  </sheets>
  <definedNames>
    <definedName name="_xlnm.Print_Titles" localSheetId="0">自评表!$13:$13</definedName>
  </definedNames>
  <calcPr calcId="125725"/>
</workbook>
</file>

<file path=xl/calcChain.xml><?xml version="1.0" encoding="utf-8"?>
<calcChain xmlns="http://schemas.openxmlformats.org/spreadsheetml/2006/main">
  <c r="K31" i="2"/>
  <c r="I31"/>
  <c r="L7"/>
</calcChain>
</file>

<file path=xl/sharedStrings.xml><?xml version="1.0" encoding="utf-8"?>
<sst xmlns="http://schemas.openxmlformats.org/spreadsheetml/2006/main" count="263" uniqueCount="196">
  <si>
    <t>项目支出绩效自评表</t>
  </si>
  <si>
    <t>（2021年度）</t>
  </si>
  <si>
    <t>项目名称</t>
  </si>
  <si>
    <t>各办公区设备设施更新</t>
  </si>
  <si>
    <t>主管部门</t>
  </si>
  <si>
    <t>北京市人民政府机关事务管理办公室</t>
  </si>
  <si>
    <t>实施单位</t>
  </si>
  <si>
    <t>项目负责人</t>
  </si>
  <si>
    <t>曹庆富</t>
  </si>
  <si>
    <t>联系电话</t>
  </si>
  <si>
    <t>项目资金（万元）</t>
  </si>
  <si>
    <t>年度资金总额</t>
  </si>
  <si>
    <t>年初预算数</t>
  </si>
  <si>
    <t>全年预算数</t>
  </si>
  <si>
    <t>全年执行数</t>
  </si>
  <si>
    <t>分值</t>
  </si>
  <si>
    <t>执行率</t>
  </si>
  <si>
    <t>得分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</si>
  <si>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</si>
  <si>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</si>
  <si>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</si>
  <si>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</si>
  <si>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</si>
  <si>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</si>
  <si>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</si>
  <si>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度内通过对驻槐柏树街办公区、中环办公楼、南礼士路办公区、六里桥办公区等各单位达到使用年限，符合更新标准的办公设备、办公家具以及公共区域设备设施等进行更新，确保各办公区正常运转，满足各单位日常办公及生活需求，进一步做好机关后勤服务保障工作，提升服务保障能力。</t>
  </si>
  <si>
    <t>2021年度完成了槐柏树街办公区、中环办公楼、南礼士路办公区、六里桥办公区以及专班等各单位的设备设施工作，满足了各单位的办公需求，有效保障了工作的正常开展，提升各办公区工作设备支撑，有效保障了良好的工作环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</si>
  <si>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</si>
  <si>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</si>
  <si>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</si>
  <si>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</si>
  <si>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</si>
  <si>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</si>
  <si>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</si>
  <si>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</si>
  <si>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</si>
  <si>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更新桌椅等家具</t>
  </si>
  <si>
    <t>2类</t>
  </si>
  <si>
    <t>完成2021年度2类桌椅等家居的更新、购置，如六里桥管理处20张桌子，1个讲台；槐柏树街60把座椅；南礼士路餐桌70个、餐椅280把等</t>
  </si>
  <si>
    <t>——</t>
  </si>
  <si>
    <t>更新新闻发布厅功放等会议室设备</t>
  </si>
  <si>
    <t>4类</t>
  </si>
  <si>
    <t>4类，视频设备、音频设施、显示设备、安全屏蔽设备</t>
  </si>
  <si>
    <t>更新切片机等厨房设备</t>
  </si>
  <si>
    <t>28类</t>
  </si>
  <si>
    <t>28类（如电饼铛、煎饼铛、刹菜机、饸饹面机、切片机等厨房设备）</t>
  </si>
  <si>
    <t>续上页</t>
  </si>
  <si>
    <t>更新伸缩大门等安保设备</t>
  </si>
  <si>
    <t>3类</t>
  </si>
  <si>
    <t>1套自动抬杆门禁系统、2台智能访客一体机、更换监控设备等</t>
  </si>
  <si>
    <t>更新热水器等设备</t>
  </si>
  <si>
    <t>1类其他公共区域设备</t>
  </si>
  <si>
    <t>1类其他公共区域设备（如热水器、洗衣机等）</t>
  </si>
  <si>
    <t>达到报废年限设备的办公设备的更新</t>
  </si>
  <si>
    <t>30%的比例</t>
  </si>
  <si>
    <t>质量指标</t>
  </si>
  <si>
    <t>设备更新配备标准</t>
  </si>
  <si>
    <t>符合财政要求的办公用品等设备设施配备标准</t>
  </si>
  <si>
    <t>2021年度购置设备均符合单位配备标准，未出现超标等不符合规定的情况</t>
  </si>
  <si>
    <t>设备更新配备程序合规</t>
  </si>
  <si>
    <t>符合政府采购的相关规定</t>
  </si>
  <si>
    <t>符合政府采购程序的购置均未出现不符合规定的行为</t>
  </si>
  <si>
    <t>设备设施验收合格率</t>
  </si>
  <si>
    <t>时效指标</t>
  </si>
  <si>
    <t>根据采购需求制定采购预案</t>
  </si>
  <si>
    <t>2020年11月-12月</t>
  </si>
  <si>
    <t>完成设备更新工作</t>
  </si>
  <si>
    <t>2021年10月前</t>
  </si>
  <si>
    <t>部分设备的更新工作在10月之后开展</t>
  </si>
  <si>
    <t>工作按照实际需要开展，具有一定的不确定性。后续年度完善工作计划性和风险防控措施</t>
  </si>
  <si>
    <t>成本指标</t>
  </si>
  <si>
    <t>总成本预算控制数</t>
  </si>
  <si>
    <t>≤516.035万元</t>
  </si>
  <si>
    <t>468.56305万元</t>
  </si>
  <si>
    <t>项目实际支出包含其他资金，上年度结转结余财政资金未计入全年预算数，执行情况显示有偏差。后续加强资金科学管理</t>
  </si>
  <si>
    <t>公共区域设备设施更新费用</t>
  </si>
  <si>
    <t>≤378.88万元</t>
  </si>
  <si>
    <t>303.865万元</t>
  </si>
  <si>
    <t>办公设备更新费用</t>
  </si>
  <si>
    <t>≤137.155万元</t>
  </si>
  <si>
    <t>117.29万元</t>
  </si>
  <si>
    <t>效益指标</t>
  </si>
  <si>
    <t>可持续影响指标</t>
  </si>
  <si>
    <t>满足实际需求</t>
  </si>
  <si>
    <t>有效保障各办公区的办公设备、办公家具的实际需求</t>
  </si>
  <si>
    <t>2021年度满足了各办公区、专班的办公设备和办公家具的更新、购置需求，有效保障了工作的正常开展</t>
  </si>
  <si>
    <t>项目在增强实施计划性、进一步响应预算管理水平提高的要求的情况下，存在进一步提升的空间，后续年度注重项目实施效益的发挥</t>
  </si>
  <si>
    <t>保障办公区工作开展，提升工作环境</t>
  </si>
  <si>
    <t>保障了各办公区正常业务工作的开展及良好工作环境</t>
  </si>
  <si>
    <t>通过更新、购置设备设施，提升各办公区工作设备支撑，有效保障了良好的工作环境</t>
  </si>
  <si>
    <t>满意度指标</t>
  </si>
  <si>
    <t>服务对象满意度指标</t>
  </si>
  <si>
    <t>各办公区相关单位对设备设施更新工作满意度</t>
  </si>
  <si>
    <t>≥90%</t>
  </si>
  <si>
    <t>均及时满足了工作所需，各办公区单位均较满意</t>
  </si>
  <si>
    <t>满意程度资料留存不足，后续年度加强相关资料的留存，注重满意情况的收集</t>
  </si>
  <si>
    <t>总分</t>
  </si>
  <si>
    <t>涉及处室</t>
  </si>
  <si>
    <t>购置明细</t>
  </si>
  <si>
    <t>对应名称和详情</t>
  </si>
  <si>
    <t>购置金额</t>
  </si>
  <si>
    <t>汇总明细</t>
  </si>
  <si>
    <t>六里桥管理处</t>
  </si>
  <si>
    <t>打印设备</t>
  </si>
  <si>
    <t>1台复印机、1台外挂式装订机</t>
  </si>
  <si>
    <t>南礼士路办公区管理处</t>
  </si>
  <si>
    <t>餐厅桌椅</t>
  </si>
  <si>
    <t>餐桌70个、餐椅280把</t>
  </si>
  <si>
    <t>购置证卡打印机</t>
  </si>
  <si>
    <t>斑马ZXP8双面证卡打印机</t>
  </si>
  <si>
    <t>23件家具</t>
  </si>
  <si>
    <t>电子显示屏</t>
  </si>
  <si>
    <t>P2.5LED双面</t>
  </si>
  <si>
    <t>9件家具</t>
  </si>
  <si>
    <t>饮料机</t>
  </si>
  <si>
    <t>双头饮料机</t>
  </si>
  <si>
    <t>自动抬杆门禁系统</t>
  </si>
  <si>
    <t>1套</t>
  </si>
  <si>
    <t>消毒柜</t>
  </si>
  <si>
    <t>耐惠XDZ800-LNB2</t>
  </si>
  <si>
    <t>空调费用</t>
  </si>
  <si>
    <t>11台</t>
  </si>
  <si>
    <t>首贷办公家具</t>
  </si>
  <si>
    <t>20张桌子，1个讲台</t>
  </si>
  <si>
    <t>自助餐设备</t>
  </si>
  <si>
    <t>5台</t>
  </si>
  <si>
    <t>六里桥管理处食堂购置餐厅厨房设备</t>
  </si>
  <si>
    <t>厨卫用具</t>
  </si>
  <si>
    <t>咖啡机</t>
  </si>
  <si>
    <t>1台咖啡机</t>
  </si>
  <si>
    <t>六里桥食堂购置冷冻切片机</t>
  </si>
  <si>
    <t>落地式冷冻切片机</t>
  </si>
  <si>
    <t>职工餐厅空调</t>
  </si>
  <si>
    <t>5台中央空调+辅料</t>
  </si>
  <si>
    <t>六里桥食堂购置9台消毒柜</t>
  </si>
  <si>
    <t>北楼203会议室加密视频会议系统</t>
  </si>
  <si>
    <t>视频设备、音频设施、显示设备、安全屏蔽设备</t>
  </si>
  <si>
    <t>六里桥购置15件执法记录仪</t>
  </si>
  <si>
    <t>南礼士路食堂设备更换费用</t>
  </si>
  <si>
    <t>食堂设备</t>
  </si>
  <si>
    <t>六里桥办公区购置食堂厨房设备</t>
  </si>
  <si>
    <t>7台电饼铛，6台煎饼铛，2台刹菜机，1台饸饹面机</t>
  </si>
  <si>
    <t>刷卡消费系统制卡打印机</t>
  </si>
  <si>
    <t>ZXP8打印机（制卡机）</t>
  </si>
  <si>
    <t>槐柏树街办公区管理处</t>
  </si>
  <si>
    <t>1号楼507室购置办公家具</t>
  </si>
  <si>
    <t>中环管理处</t>
  </si>
  <si>
    <t>更换会议设备</t>
  </si>
  <si>
    <t>60把座椅</t>
  </si>
  <si>
    <t>支票打印机</t>
  </si>
  <si>
    <t>支票打印机1台（普霖PR-04V）</t>
  </si>
  <si>
    <t>4件单人床-冬奥专班</t>
  </si>
  <si>
    <t>冬奥专班</t>
  </si>
  <si>
    <t>2台智能访客一体机</t>
  </si>
  <si>
    <t>1件排衣架-冬奥专班</t>
  </si>
  <si>
    <t>会议设备</t>
  </si>
  <si>
    <t>会议设备5台</t>
  </si>
  <si>
    <t>1个会议桌-冬奥专班</t>
  </si>
  <si>
    <t>气态污染物处理装置设</t>
  </si>
  <si>
    <t>71把转椅-冬奥专班</t>
  </si>
  <si>
    <t>污水泵</t>
  </si>
  <si>
    <t>购置电暖气和洗衣机</t>
  </si>
  <si>
    <t>更换东门电动伸缩门</t>
  </si>
  <si>
    <t>蒸箱</t>
  </si>
  <si>
    <t>购置大锅灶</t>
  </si>
  <si>
    <t>1台冰箱</t>
  </si>
  <si>
    <t>购置厨房设备</t>
  </si>
  <si>
    <t>1台交换机</t>
  </si>
  <si>
    <t>12台消毒柜</t>
  </si>
  <si>
    <t>冰箱</t>
  </si>
  <si>
    <t>文印室复印机</t>
  </si>
  <si>
    <t>1台复印一体机</t>
  </si>
  <si>
    <t>2台除湿机</t>
  </si>
  <si>
    <t>建党100年专班</t>
  </si>
  <si>
    <t>单人床和床头柜、座椅30把</t>
  </si>
  <si>
    <t>1台手机屏蔽柜</t>
  </si>
  <si>
    <t>综合处</t>
  </si>
  <si>
    <t>中心网络机房安全防护设备</t>
  </si>
  <si>
    <t>1台电焊机和1台切割机</t>
  </si>
  <si>
    <t>中心机房蓄电池</t>
  </si>
  <si>
    <t>购置食堂设备</t>
  </si>
  <si>
    <t>槐柏树街办公区食堂更换部分厨房设备</t>
  </si>
  <si>
    <t>开水器</t>
  </si>
  <si>
    <t>更换1号楼、4号楼两台老旧开水器</t>
  </si>
  <si>
    <t>老干部处</t>
  </si>
  <si>
    <t>购置音箱</t>
  </si>
  <si>
    <t>音箱</t>
  </si>
  <si>
    <t>电暖气和热水器</t>
  </si>
  <si>
    <t>1台投影仪</t>
  </si>
  <si>
    <t>槐柏树食堂库房购货架</t>
  </si>
  <si>
    <t>洗衣机</t>
  </si>
  <si>
    <t>理发室</t>
  </si>
  <si>
    <t>水泵</t>
  </si>
  <si>
    <t>槐柏树街办公区4号楼卫生间水泵改造工程</t>
  </si>
  <si>
    <t>更换故障监控设备</t>
  </si>
  <si>
    <t>会议室设备</t>
  </si>
</sst>
</file>

<file path=xl/styles.xml><?xml version="1.0" encoding="utf-8"?>
<styleSheet xmlns="http://schemas.openxmlformats.org/spreadsheetml/2006/main">
  <numFmts count="2">
    <numFmt numFmtId="178" formatCode="0.000000_ "/>
    <numFmt numFmtId="179" formatCode="0.00_);[Red]\(0.00\)"/>
  </numFmts>
  <fonts count="14">
    <font>
      <sz val="11"/>
      <color theme="1"/>
      <name val="等线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等线"/>
      <charset val="134"/>
      <scheme val="minor"/>
    </font>
    <font>
      <b/>
      <sz val="14"/>
      <color theme="0"/>
      <name val="方正小标宋简体"/>
      <family val="4"/>
      <charset val="134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b/>
      <sz val="9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</cellStyleXfs>
  <cellXfs count="5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left" vertical="center" wrapText="1"/>
    </xf>
    <xf numFmtId="0" fontId="2" fillId="3" borderId="3" xfId="0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2 2" xfId="1"/>
    <cellStyle name="常规 5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view="pageBreakPreview" topLeftCell="A28" zoomScale="90" zoomScaleNormal="100" workbookViewId="0">
      <selection activeCell="F10" sqref="F10:G10"/>
    </sheetView>
  </sheetViews>
  <sheetFormatPr defaultColWidth="9" defaultRowHeight="13.5"/>
  <cols>
    <col min="1" max="1" width="5.25" style="20" customWidth="1"/>
    <col min="2" max="2" width="4.5" style="20" customWidth="1"/>
    <col min="3" max="3" width="7.875" style="20" customWidth="1"/>
    <col min="4" max="4" width="10.5" style="20" customWidth="1"/>
    <col min="5" max="5" width="12" style="20" customWidth="1"/>
    <col min="6" max="6" width="2.625" style="20" customWidth="1"/>
    <col min="7" max="7" width="24.25" style="20" customWidth="1"/>
    <col min="8" max="8" width="21.625" style="20" customWidth="1"/>
    <col min="9" max="9" width="6.125" style="20" customWidth="1"/>
    <col min="10" max="10" width="1" style="20" customWidth="1"/>
    <col min="11" max="11" width="5.375" style="20" customWidth="1"/>
    <col min="12" max="12" width="2.125" style="20" customWidth="1"/>
    <col min="13" max="13" width="9" style="20"/>
    <col min="14" max="14" width="13.75" style="20" customWidth="1"/>
    <col min="15" max="15" width="24.125" style="21" customWidth="1"/>
    <col min="16" max="16384" width="9" style="22"/>
  </cols>
  <sheetData>
    <row r="1" spans="1:15" ht="20.2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17.100000000000001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21" customHeight="1">
      <c r="A3" s="31" t="s">
        <v>2</v>
      </c>
      <c r="B3" s="31"/>
      <c r="C3" s="31" t="s">
        <v>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21" customHeight="1">
      <c r="A4" s="31" t="s">
        <v>4</v>
      </c>
      <c r="B4" s="31"/>
      <c r="C4" s="31" t="s">
        <v>5</v>
      </c>
      <c r="D4" s="31"/>
      <c r="E4" s="31"/>
      <c r="F4" s="31"/>
      <c r="G4" s="31"/>
      <c r="H4" s="31" t="s">
        <v>6</v>
      </c>
      <c r="I4" s="31"/>
      <c r="J4" s="31" t="s">
        <v>5</v>
      </c>
      <c r="K4" s="31"/>
      <c r="L4" s="31"/>
      <c r="M4" s="31"/>
      <c r="N4" s="31"/>
    </row>
    <row r="5" spans="1:15" ht="21" customHeight="1">
      <c r="A5" s="31" t="s">
        <v>7</v>
      </c>
      <c r="B5" s="31"/>
      <c r="C5" s="31" t="s">
        <v>8</v>
      </c>
      <c r="D5" s="31"/>
      <c r="E5" s="31"/>
      <c r="F5" s="31"/>
      <c r="G5" s="31"/>
      <c r="H5" s="31" t="s">
        <v>9</v>
      </c>
      <c r="I5" s="31"/>
      <c r="J5" s="31">
        <v>13601308868</v>
      </c>
      <c r="K5" s="31"/>
      <c r="L5" s="31"/>
      <c r="M5" s="31"/>
      <c r="N5" s="31"/>
    </row>
    <row r="6" spans="1:15" ht="21" customHeight="1">
      <c r="A6" s="31" t="s">
        <v>10</v>
      </c>
      <c r="B6" s="31"/>
      <c r="C6" s="31" t="s">
        <v>11</v>
      </c>
      <c r="D6" s="31"/>
      <c r="E6" s="23" t="s">
        <v>12</v>
      </c>
      <c r="F6" s="31" t="s">
        <v>13</v>
      </c>
      <c r="G6" s="31"/>
      <c r="H6" s="31" t="s">
        <v>14</v>
      </c>
      <c r="I6" s="31"/>
      <c r="J6" s="31" t="s">
        <v>15</v>
      </c>
      <c r="K6" s="31"/>
      <c r="L6" s="31" t="s">
        <v>16</v>
      </c>
      <c r="M6" s="31"/>
      <c r="N6" s="23" t="s">
        <v>17</v>
      </c>
    </row>
    <row r="7" spans="1:15" ht="21" customHeight="1">
      <c r="A7" s="31"/>
      <c r="B7" s="31"/>
      <c r="C7" s="31"/>
      <c r="D7" s="31"/>
      <c r="E7" s="24">
        <v>516.03499999999997</v>
      </c>
      <c r="F7" s="32">
        <v>468.56304999999998</v>
      </c>
      <c r="G7" s="32"/>
      <c r="H7" s="32">
        <v>468.56304999999998</v>
      </c>
      <c r="I7" s="32"/>
      <c r="J7" s="31">
        <v>10</v>
      </c>
      <c r="K7" s="31"/>
      <c r="L7" s="33">
        <f>H7/F7</f>
        <v>1</v>
      </c>
      <c r="M7" s="31"/>
      <c r="N7" s="27">
        <v>10</v>
      </c>
    </row>
    <row r="8" spans="1:15" ht="21" customHeight="1">
      <c r="A8" s="31"/>
      <c r="B8" s="31"/>
      <c r="C8" s="31" t="s">
        <v>18</v>
      </c>
      <c r="D8" s="31"/>
      <c r="E8" s="24">
        <v>421.15499999999997</v>
      </c>
      <c r="F8" s="32">
        <v>421.15499999999997</v>
      </c>
      <c r="G8" s="32"/>
      <c r="H8" s="32">
        <v>468.56304999999998</v>
      </c>
      <c r="I8" s="32"/>
      <c r="J8" s="31" t="s">
        <v>19</v>
      </c>
      <c r="K8" s="31"/>
      <c r="L8" s="31" t="s">
        <v>19</v>
      </c>
      <c r="M8" s="31"/>
      <c r="N8" s="23" t="s">
        <v>19</v>
      </c>
    </row>
    <row r="9" spans="1:15" ht="21" customHeight="1">
      <c r="A9" s="31"/>
      <c r="B9" s="31"/>
      <c r="C9" s="31" t="s">
        <v>20</v>
      </c>
      <c r="D9" s="31"/>
      <c r="E9" s="24">
        <v>0</v>
      </c>
      <c r="F9" s="32">
        <v>0</v>
      </c>
      <c r="G9" s="32"/>
      <c r="H9" s="32">
        <v>0</v>
      </c>
      <c r="I9" s="32"/>
      <c r="J9" s="31" t="s">
        <v>19</v>
      </c>
      <c r="K9" s="31"/>
      <c r="L9" s="31" t="s">
        <v>19</v>
      </c>
      <c r="M9" s="31"/>
      <c r="N9" s="23" t="s">
        <v>19</v>
      </c>
    </row>
    <row r="10" spans="1:15" ht="21" customHeight="1">
      <c r="A10" s="31"/>
      <c r="B10" s="31"/>
      <c r="C10" s="31" t="s">
        <v>21</v>
      </c>
      <c r="D10" s="31"/>
      <c r="E10" s="24">
        <v>94.88</v>
      </c>
      <c r="F10" s="32">
        <v>47.408050000000003</v>
      </c>
      <c r="G10" s="32"/>
      <c r="H10" s="32">
        <v>0</v>
      </c>
      <c r="I10" s="32"/>
      <c r="J10" s="31" t="s">
        <v>19</v>
      </c>
      <c r="K10" s="31"/>
      <c r="L10" s="31" t="s">
        <v>19</v>
      </c>
      <c r="M10" s="31"/>
      <c r="N10" s="23" t="s">
        <v>19</v>
      </c>
    </row>
    <row r="11" spans="1:15" ht="17.100000000000001" customHeight="1">
      <c r="A11" s="31" t="s">
        <v>22</v>
      </c>
      <c r="B11" s="31" t="s">
        <v>23</v>
      </c>
      <c r="C11" s="31"/>
      <c r="D11" s="31"/>
      <c r="E11" s="31"/>
      <c r="F11" s="31"/>
      <c r="G11" s="31"/>
      <c r="H11" s="31" t="s">
        <v>24</v>
      </c>
      <c r="I11" s="31"/>
      <c r="J11" s="31"/>
      <c r="K11" s="31"/>
      <c r="L11" s="31"/>
      <c r="M11" s="31"/>
      <c r="N11" s="31"/>
    </row>
    <row r="12" spans="1:15" ht="69.95" customHeight="1">
      <c r="A12" s="31"/>
      <c r="B12" s="34" t="s">
        <v>25</v>
      </c>
      <c r="C12" s="34"/>
      <c r="D12" s="34"/>
      <c r="E12" s="34"/>
      <c r="F12" s="34"/>
      <c r="G12" s="34"/>
      <c r="H12" s="34" t="s">
        <v>26</v>
      </c>
      <c r="I12" s="34"/>
      <c r="J12" s="34"/>
      <c r="K12" s="34"/>
      <c r="L12" s="34"/>
      <c r="M12" s="34"/>
      <c r="N12" s="34"/>
      <c r="O12" s="28"/>
    </row>
    <row r="13" spans="1:15" ht="33.950000000000003" customHeight="1">
      <c r="A13" s="38" t="s">
        <v>27</v>
      </c>
      <c r="B13" s="23" t="s">
        <v>28</v>
      </c>
      <c r="C13" s="23" t="s">
        <v>29</v>
      </c>
      <c r="D13" s="31" t="s">
        <v>30</v>
      </c>
      <c r="E13" s="31"/>
      <c r="F13" s="31"/>
      <c r="G13" s="23" t="s">
        <v>31</v>
      </c>
      <c r="H13" s="23" t="s">
        <v>32</v>
      </c>
      <c r="I13" s="31" t="s">
        <v>15</v>
      </c>
      <c r="J13" s="31"/>
      <c r="K13" s="31" t="s">
        <v>17</v>
      </c>
      <c r="L13" s="31"/>
      <c r="M13" s="31" t="s">
        <v>33</v>
      </c>
      <c r="N13" s="31"/>
    </row>
    <row r="14" spans="1:15" ht="81.95" customHeight="1">
      <c r="A14" s="38"/>
      <c r="B14" s="31" t="s">
        <v>34</v>
      </c>
      <c r="C14" s="31" t="s">
        <v>35</v>
      </c>
      <c r="D14" s="34" t="s">
        <v>36</v>
      </c>
      <c r="E14" s="34"/>
      <c r="F14" s="34"/>
      <c r="G14" s="23" t="s">
        <v>37</v>
      </c>
      <c r="H14" s="23" t="s">
        <v>38</v>
      </c>
      <c r="I14" s="31">
        <v>4</v>
      </c>
      <c r="J14" s="31"/>
      <c r="K14" s="35">
        <v>4</v>
      </c>
      <c r="L14" s="35"/>
      <c r="M14" s="31" t="s">
        <v>39</v>
      </c>
      <c r="N14" s="31"/>
    </row>
    <row r="15" spans="1:15" ht="48.95" customHeight="1">
      <c r="A15" s="38"/>
      <c r="B15" s="31"/>
      <c r="C15" s="31"/>
      <c r="D15" s="34" t="s">
        <v>40</v>
      </c>
      <c r="E15" s="34"/>
      <c r="F15" s="34"/>
      <c r="G15" s="23" t="s">
        <v>41</v>
      </c>
      <c r="H15" s="23" t="s">
        <v>42</v>
      </c>
      <c r="I15" s="31">
        <v>4</v>
      </c>
      <c r="J15" s="31"/>
      <c r="K15" s="35">
        <v>4</v>
      </c>
      <c r="L15" s="35"/>
      <c r="M15" s="31" t="s">
        <v>39</v>
      </c>
      <c r="N15" s="31"/>
    </row>
    <row r="16" spans="1:15" ht="60" customHeight="1">
      <c r="A16" s="38"/>
      <c r="B16" s="31"/>
      <c r="C16" s="31"/>
      <c r="D16" s="34" t="s">
        <v>43</v>
      </c>
      <c r="E16" s="34"/>
      <c r="F16" s="34"/>
      <c r="G16" s="23" t="s">
        <v>44</v>
      </c>
      <c r="H16" s="23" t="s">
        <v>45</v>
      </c>
      <c r="I16" s="31">
        <v>3</v>
      </c>
      <c r="J16" s="31"/>
      <c r="K16" s="35">
        <v>3</v>
      </c>
      <c r="L16" s="35"/>
      <c r="M16" s="31" t="s">
        <v>39</v>
      </c>
      <c r="N16" s="31"/>
    </row>
    <row r="17" spans="1:14" ht="42.95" customHeight="1">
      <c r="A17" s="38" t="s">
        <v>46</v>
      </c>
      <c r="B17" s="38" t="s">
        <v>46</v>
      </c>
      <c r="C17" s="38" t="s">
        <v>46</v>
      </c>
      <c r="D17" s="34" t="s">
        <v>47</v>
      </c>
      <c r="E17" s="34"/>
      <c r="F17" s="34"/>
      <c r="G17" s="23" t="s">
        <v>48</v>
      </c>
      <c r="H17" s="23" t="s">
        <v>49</v>
      </c>
      <c r="I17" s="31">
        <v>3</v>
      </c>
      <c r="J17" s="31"/>
      <c r="K17" s="35">
        <v>3</v>
      </c>
      <c r="L17" s="35"/>
      <c r="M17" s="31" t="s">
        <v>39</v>
      </c>
      <c r="N17" s="31"/>
    </row>
    <row r="18" spans="1:14" ht="39.950000000000003" customHeight="1">
      <c r="A18" s="38"/>
      <c r="B18" s="38"/>
      <c r="C18" s="38"/>
      <c r="D18" s="34" t="s">
        <v>50</v>
      </c>
      <c r="E18" s="34"/>
      <c r="F18" s="34"/>
      <c r="G18" s="23" t="s">
        <v>51</v>
      </c>
      <c r="H18" s="23" t="s">
        <v>52</v>
      </c>
      <c r="I18" s="31">
        <v>3</v>
      </c>
      <c r="J18" s="31"/>
      <c r="K18" s="35">
        <v>3</v>
      </c>
      <c r="L18" s="35"/>
      <c r="M18" s="31" t="s">
        <v>39</v>
      </c>
      <c r="N18" s="31"/>
    </row>
    <row r="19" spans="1:14" ht="30.95" customHeight="1">
      <c r="A19" s="38"/>
      <c r="B19" s="38"/>
      <c r="C19" s="38"/>
      <c r="D19" s="34" t="s">
        <v>53</v>
      </c>
      <c r="E19" s="34"/>
      <c r="F19" s="34"/>
      <c r="G19" s="23" t="s">
        <v>54</v>
      </c>
      <c r="H19" s="23" t="s">
        <v>54</v>
      </c>
      <c r="I19" s="31">
        <v>3</v>
      </c>
      <c r="J19" s="31"/>
      <c r="K19" s="35">
        <v>3</v>
      </c>
      <c r="L19" s="35"/>
      <c r="M19" s="31" t="s">
        <v>39</v>
      </c>
      <c r="N19" s="31"/>
    </row>
    <row r="20" spans="1:14" ht="48.95" customHeight="1">
      <c r="A20" s="38"/>
      <c r="B20" s="38"/>
      <c r="C20" s="31" t="s">
        <v>55</v>
      </c>
      <c r="D20" s="34" t="s">
        <v>56</v>
      </c>
      <c r="E20" s="34"/>
      <c r="F20" s="34"/>
      <c r="G20" s="23" t="s">
        <v>57</v>
      </c>
      <c r="H20" s="23" t="s">
        <v>58</v>
      </c>
      <c r="I20" s="31">
        <v>4</v>
      </c>
      <c r="J20" s="31"/>
      <c r="K20" s="35">
        <v>4</v>
      </c>
      <c r="L20" s="35"/>
      <c r="M20" s="31" t="s">
        <v>39</v>
      </c>
      <c r="N20" s="31"/>
    </row>
    <row r="21" spans="1:14" ht="45.95" customHeight="1">
      <c r="A21" s="38"/>
      <c r="B21" s="38"/>
      <c r="C21" s="31"/>
      <c r="D21" s="34" t="s">
        <v>59</v>
      </c>
      <c r="E21" s="34"/>
      <c r="F21" s="34"/>
      <c r="G21" s="23" t="s">
        <v>60</v>
      </c>
      <c r="H21" s="23" t="s">
        <v>61</v>
      </c>
      <c r="I21" s="31">
        <v>3</v>
      </c>
      <c r="J21" s="31"/>
      <c r="K21" s="35">
        <v>3</v>
      </c>
      <c r="L21" s="35"/>
      <c r="M21" s="31" t="s">
        <v>39</v>
      </c>
      <c r="N21" s="31"/>
    </row>
    <row r="22" spans="1:14" ht="27" customHeight="1">
      <c r="A22" s="38"/>
      <c r="B22" s="38"/>
      <c r="C22" s="31"/>
      <c r="D22" s="34" t="s">
        <v>62</v>
      </c>
      <c r="E22" s="34"/>
      <c r="F22" s="34"/>
      <c r="G22" s="25">
        <v>1</v>
      </c>
      <c r="H22" s="25">
        <v>1</v>
      </c>
      <c r="I22" s="31">
        <v>3</v>
      </c>
      <c r="J22" s="31"/>
      <c r="K22" s="35">
        <v>3</v>
      </c>
      <c r="L22" s="35"/>
      <c r="M22" s="31" t="s">
        <v>39</v>
      </c>
      <c r="N22" s="31"/>
    </row>
    <row r="23" spans="1:14" ht="26.1" customHeight="1">
      <c r="A23" s="38"/>
      <c r="B23" s="38"/>
      <c r="C23" s="31" t="s">
        <v>63</v>
      </c>
      <c r="D23" s="34" t="s">
        <v>64</v>
      </c>
      <c r="E23" s="34"/>
      <c r="F23" s="34"/>
      <c r="G23" s="26" t="s">
        <v>65</v>
      </c>
      <c r="H23" s="26">
        <v>44166</v>
      </c>
      <c r="I23" s="31">
        <v>5</v>
      </c>
      <c r="J23" s="31"/>
      <c r="K23" s="35">
        <v>5</v>
      </c>
      <c r="L23" s="35"/>
      <c r="M23" s="31" t="s">
        <v>39</v>
      </c>
      <c r="N23" s="31"/>
    </row>
    <row r="24" spans="1:14" ht="54" customHeight="1">
      <c r="A24" s="38"/>
      <c r="B24" s="38"/>
      <c r="C24" s="31"/>
      <c r="D24" s="34" t="s">
        <v>66</v>
      </c>
      <c r="E24" s="34"/>
      <c r="F24" s="34"/>
      <c r="G24" s="26" t="s">
        <v>67</v>
      </c>
      <c r="H24" s="26" t="s">
        <v>68</v>
      </c>
      <c r="I24" s="31">
        <v>5</v>
      </c>
      <c r="J24" s="31"/>
      <c r="K24" s="35">
        <v>4</v>
      </c>
      <c r="L24" s="35"/>
      <c r="M24" s="31" t="s">
        <v>69</v>
      </c>
      <c r="N24" s="31"/>
    </row>
    <row r="25" spans="1:14" ht="75.95" customHeight="1">
      <c r="A25" s="38"/>
      <c r="B25" s="38"/>
      <c r="C25" s="31" t="s">
        <v>70</v>
      </c>
      <c r="D25" s="34" t="s">
        <v>71</v>
      </c>
      <c r="E25" s="34"/>
      <c r="F25" s="34"/>
      <c r="G25" s="23" t="s">
        <v>72</v>
      </c>
      <c r="H25" s="23" t="s">
        <v>73</v>
      </c>
      <c r="I25" s="31">
        <v>4</v>
      </c>
      <c r="J25" s="31"/>
      <c r="K25" s="35">
        <v>4</v>
      </c>
      <c r="L25" s="35"/>
      <c r="M25" s="31" t="s">
        <v>74</v>
      </c>
      <c r="N25" s="31"/>
    </row>
    <row r="26" spans="1:14" ht="29.1" customHeight="1">
      <c r="A26" s="38"/>
      <c r="B26" s="38"/>
      <c r="C26" s="31"/>
      <c r="D26" s="34" t="s">
        <v>75</v>
      </c>
      <c r="E26" s="34"/>
      <c r="F26" s="34"/>
      <c r="G26" s="23" t="s">
        <v>76</v>
      </c>
      <c r="H26" s="23" t="s">
        <v>77</v>
      </c>
      <c r="I26" s="31">
        <v>3</v>
      </c>
      <c r="J26" s="31"/>
      <c r="K26" s="35">
        <v>3</v>
      </c>
      <c r="L26" s="35"/>
      <c r="M26" s="31" t="s">
        <v>39</v>
      </c>
      <c r="N26" s="31"/>
    </row>
    <row r="27" spans="1:14" ht="29.1" customHeight="1">
      <c r="A27" s="38"/>
      <c r="B27" s="38"/>
      <c r="C27" s="31"/>
      <c r="D27" s="34" t="s">
        <v>78</v>
      </c>
      <c r="E27" s="34"/>
      <c r="F27" s="34"/>
      <c r="G27" s="23" t="s">
        <v>79</v>
      </c>
      <c r="H27" s="23" t="s">
        <v>80</v>
      </c>
      <c r="I27" s="31">
        <v>3</v>
      </c>
      <c r="J27" s="31"/>
      <c r="K27" s="35">
        <v>3</v>
      </c>
      <c r="L27" s="35"/>
      <c r="M27" s="31" t="s">
        <v>39</v>
      </c>
      <c r="N27" s="31"/>
    </row>
    <row r="28" spans="1:14" ht="90" customHeight="1">
      <c r="A28" s="38" t="s">
        <v>46</v>
      </c>
      <c r="B28" s="31" t="s">
        <v>81</v>
      </c>
      <c r="C28" s="31" t="s">
        <v>82</v>
      </c>
      <c r="D28" s="34" t="s">
        <v>83</v>
      </c>
      <c r="E28" s="34"/>
      <c r="F28" s="34"/>
      <c r="G28" s="23" t="s">
        <v>84</v>
      </c>
      <c r="H28" s="23" t="s">
        <v>85</v>
      </c>
      <c r="I28" s="31">
        <v>15</v>
      </c>
      <c r="J28" s="31"/>
      <c r="K28" s="35">
        <v>12</v>
      </c>
      <c r="L28" s="35"/>
      <c r="M28" s="31" t="s">
        <v>86</v>
      </c>
      <c r="N28" s="31"/>
    </row>
    <row r="29" spans="1:14" ht="87.95" customHeight="1">
      <c r="A29" s="38"/>
      <c r="B29" s="31"/>
      <c r="C29" s="31"/>
      <c r="D29" s="34" t="s">
        <v>87</v>
      </c>
      <c r="E29" s="34"/>
      <c r="F29" s="34"/>
      <c r="G29" s="23" t="s">
        <v>88</v>
      </c>
      <c r="H29" s="23" t="s">
        <v>89</v>
      </c>
      <c r="I29" s="31">
        <v>15</v>
      </c>
      <c r="J29" s="31"/>
      <c r="K29" s="35">
        <v>12</v>
      </c>
      <c r="L29" s="35"/>
      <c r="M29" s="31" t="s">
        <v>86</v>
      </c>
      <c r="N29" s="31"/>
    </row>
    <row r="30" spans="1:14" ht="60" customHeight="1">
      <c r="A30" s="38"/>
      <c r="B30" s="23" t="s">
        <v>90</v>
      </c>
      <c r="C30" s="23" t="s">
        <v>91</v>
      </c>
      <c r="D30" s="34" t="s">
        <v>92</v>
      </c>
      <c r="E30" s="34"/>
      <c r="F30" s="34"/>
      <c r="G30" s="23" t="s">
        <v>93</v>
      </c>
      <c r="H30" s="23" t="s">
        <v>94</v>
      </c>
      <c r="I30" s="31">
        <v>10</v>
      </c>
      <c r="J30" s="31"/>
      <c r="K30" s="35">
        <v>8</v>
      </c>
      <c r="L30" s="35"/>
      <c r="M30" s="31" t="s">
        <v>95</v>
      </c>
      <c r="N30" s="31"/>
    </row>
    <row r="31" spans="1:14" ht="23.1" customHeight="1">
      <c r="A31" s="36" t="s">
        <v>96</v>
      </c>
      <c r="B31" s="36"/>
      <c r="C31" s="36"/>
      <c r="D31" s="36"/>
      <c r="E31" s="36"/>
      <c r="F31" s="36"/>
      <c r="G31" s="36"/>
      <c r="H31" s="36"/>
      <c r="I31" s="36">
        <f>SUM(I14:J30)+10</f>
        <v>100</v>
      </c>
      <c r="J31" s="36"/>
      <c r="K31" s="37">
        <f>SUM(K14:L30)+N7</f>
        <v>91</v>
      </c>
      <c r="L31" s="37"/>
      <c r="M31" s="36" t="s">
        <v>39</v>
      </c>
      <c r="N31" s="36"/>
    </row>
  </sheetData>
  <mergeCells count="130">
    <mergeCell ref="A6:B10"/>
    <mergeCell ref="C6:D7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16"/>
    <mergeCell ref="A17:A27"/>
    <mergeCell ref="A28:A30"/>
    <mergeCell ref="B14:B16"/>
    <mergeCell ref="B17:B27"/>
    <mergeCell ref="B28:B29"/>
    <mergeCell ref="C14:C16"/>
    <mergeCell ref="C17:C19"/>
    <mergeCell ref="C20:C22"/>
    <mergeCell ref="C23:C24"/>
    <mergeCell ref="C25:C27"/>
    <mergeCell ref="C28:C29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F6:G6"/>
    <mergeCell ref="H6:I6"/>
    <mergeCell ref="J6:K6"/>
    <mergeCell ref="L6:M6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3" type="noConversion"/>
  <pageMargins left="0.78740157480314998" right="0.78740157480314998" top="0.78740157480314998" bottom="0.78740157480314998" header="0.39370078740157499" footer="0.393700787401574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6"/>
  <sheetViews>
    <sheetView tabSelected="1" topLeftCell="A40" workbookViewId="0">
      <selection activeCell="D4" sqref="D4"/>
    </sheetView>
  </sheetViews>
  <sheetFormatPr defaultColWidth="9" defaultRowHeight="23.1" customHeight="1"/>
  <cols>
    <col min="1" max="1" width="13.625" style="3" customWidth="1"/>
    <col min="2" max="2" width="31.5" style="4" customWidth="1"/>
    <col min="3" max="3" width="20.625" style="5" customWidth="1"/>
    <col min="4" max="4" width="11.125" style="4" customWidth="1"/>
    <col min="5" max="5" width="21.625" style="3" customWidth="1"/>
    <col min="6" max="6" width="9" style="4"/>
    <col min="7" max="7" width="15.375" style="4" customWidth="1"/>
    <col min="8" max="8" width="16.75" style="4" customWidth="1"/>
    <col min="9" max="9" width="11.125" style="4" customWidth="1"/>
    <col min="10" max="10" width="22.375" style="5" customWidth="1"/>
    <col min="11" max="11" width="20.5" style="4" customWidth="1"/>
    <col min="12" max="16384" width="9" style="4"/>
  </cols>
  <sheetData>
    <row r="1" spans="1:12" s="1" customFormat="1" ht="33" customHeight="1">
      <c r="A1" s="6" t="s">
        <v>97</v>
      </c>
      <c r="B1" s="6" t="s">
        <v>98</v>
      </c>
      <c r="C1" s="6" t="s">
        <v>99</v>
      </c>
      <c r="D1" s="6" t="s">
        <v>100</v>
      </c>
      <c r="E1" s="6" t="s">
        <v>101</v>
      </c>
      <c r="F1" s="2"/>
      <c r="G1" s="6" t="s">
        <v>97</v>
      </c>
      <c r="H1" s="6" t="s">
        <v>98</v>
      </c>
      <c r="I1" s="6" t="s">
        <v>100</v>
      </c>
      <c r="J1" s="6" t="s">
        <v>99</v>
      </c>
      <c r="K1" s="6" t="s">
        <v>101</v>
      </c>
      <c r="L1" s="6"/>
    </row>
    <row r="2" spans="1:12" s="2" customFormat="1" ht="23.1" customHeight="1">
      <c r="A2" s="39" t="s">
        <v>102</v>
      </c>
      <c r="B2" s="8" t="s">
        <v>103</v>
      </c>
      <c r="C2" s="41" t="s">
        <v>104</v>
      </c>
      <c r="D2" s="9">
        <v>129110</v>
      </c>
      <c r="E2" s="39"/>
      <c r="G2" s="39" t="s">
        <v>105</v>
      </c>
      <c r="H2" s="8" t="s">
        <v>106</v>
      </c>
      <c r="I2" s="9">
        <v>287750</v>
      </c>
      <c r="J2" s="49" t="s">
        <v>107</v>
      </c>
      <c r="K2" s="39"/>
    </row>
    <row r="3" spans="1:12" s="2" customFormat="1" ht="23.1" customHeight="1">
      <c r="A3" s="39"/>
      <c r="B3" s="8" t="s">
        <v>103</v>
      </c>
      <c r="C3" s="42"/>
      <c r="D3" s="9">
        <v>64690</v>
      </c>
      <c r="E3" s="39"/>
      <c r="G3" s="39"/>
      <c r="H3" s="8" t="s">
        <v>106</v>
      </c>
      <c r="I3" s="9">
        <v>135050</v>
      </c>
      <c r="J3" s="50"/>
      <c r="K3" s="39"/>
    </row>
    <row r="4" spans="1:12" s="2" customFormat="1" ht="23.1" customHeight="1">
      <c r="A4" s="39"/>
      <c r="B4" s="8" t="s">
        <v>108</v>
      </c>
      <c r="C4" s="10" t="s">
        <v>109</v>
      </c>
      <c r="D4" s="9">
        <v>29500</v>
      </c>
      <c r="E4" s="39"/>
      <c r="G4" s="39"/>
      <c r="H4" s="8" t="s">
        <v>110</v>
      </c>
      <c r="I4" s="9">
        <v>16450</v>
      </c>
      <c r="J4" s="10" t="s">
        <v>110</v>
      </c>
      <c r="K4" s="39"/>
    </row>
    <row r="5" spans="1:12" s="2" customFormat="1" ht="23.1" customHeight="1">
      <c r="A5" s="39"/>
      <c r="B5" s="8" t="s">
        <v>111</v>
      </c>
      <c r="C5" s="10" t="s">
        <v>112</v>
      </c>
      <c r="D5" s="9">
        <v>93500</v>
      </c>
      <c r="E5" s="39"/>
      <c r="G5" s="39"/>
      <c r="H5" s="8" t="s">
        <v>113</v>
      </c>
      <c r="I5" s="9">
        <v>14100</v>
      </c>
      <c r="J5" s="10" t="s">
        <v>113</v>
      </c>
      <c r="K5" s="39"/>
    </row>
    <row r="6" spans="1:12" s="2" customFormat="1" ht="23.1" customHeight="1">
      <c r="A6" s="39"/>
      <c r="B6" s="8" t="s">
        <v>114</v>
      </c>
      <c r="C6" s="10" t="s">
        <v>115</v>
      </c>
      <c r="D6" s="9">
        <v>8535</v>
      </c>
      <c r="E6" s="39"/>
      <c r="G6" s="39"/>
      <c r="H6" s="8" t="s">
        <v>116</v>
      </c>
      <c r="I6" s="9">
        <v>29526</v>
      </c>
      <c r="J6" s="15" t="s">
        <v>117</v>
      </c>
      <c r="K6" s="39"/>
    </row>
    <row r="7" spans="1:12" s="2" customFormat="1" ht="23.1" customHeight="1">
      <c r="A7" s="39"/>
      <c r="B7" s="8" t="s">
        <v>118</v>
      </c>
      <c r="C7" s="10" t="s">
        <v>119</v>
      </c>
      <c r="D7" s="9">
        <v>5000</v>
      </c>
      <c r="E7" s="39"/>
      <c r="G7" s="39"/>
      <c r="H7" s="8" t="s">
        <v>120</v>
      </c>
      <c r="I7" s="9">
        <v>67180</v>
      </c>
      <c r="J7" s="15" t="s">
        <v>121</v>
      </c>
      <c r="K7" s="39"/>
    </row>
    <row r="8" spans="1:12" s="2" customFormat="1" ht="23.1" customHeight="1">
      <c r="A8" s="39"/>
      <c r="B8" s="8" t="s">
        <v>122</v>
      </c>
      <c r="C8" s="10" t="s">
        <v>123</v>
      </c>
      <c r="D8" s="9">
        <v>18800</v>
      </c>
      <c r="E8" s="39"/>
      <c r="G8" s="39"/>
      <c r="H8" s="8" t="s">
        <v>124</v>
      </c>
      <c r="I8" s="9">
        <v>26960</v>
      </c>
      <c r="J8" s="15" t="s">
        <v>125</v>
      </c>
      <c r="K8" s="39"/>
    </row>
    <row r="9" spans="1:12" s="2" customFormat="1" ht="23.1" customHeight="1">
      <c r="A9" s="39"/>
      <c r="B9" s="8" t="s">
        <v>126</v>
      </c>
      <c r="C9" s="10" t="s">
        <v>127</v>
      </c>
      <c r="D9" s="9">
        <v>357100</v>
      </c>
      <c r="E9" s="39"/>
      <c r="G9" s="39"/>
      <c r="H9" s="8" t="s">
        <v>128</v>
      </c>
      <c r="I9" s="9">
        <v>32000</v>
      </c>
      <c r="J9" s="15" t="s">
        <v>129</v>
      </c>
      <c r="K9" s="39"/>
    </row>
    <row r="10" spans="1:12" s="2" customFormat="1" ht="32.1" customHeight="1">
      <c r="A10" s="39"/>
      <c r="B10" s="8" t="s">
        <v>130</v>
      </c>
      <c r="C10" s="10" t="s">
        <v>131</v>
      </c>
      <c r="D10" s="9">
        <v>26050</v>
      </c>
      <c r="E10" s="39"/>
      <c r="G10" s="39"/>
      <c r="H10" s="8" t="s">
        <v>132</v>
      </c>
      <c r="I10" s="9">
        <v>78790</v>
      </c>
      <c r="J10" s="15" t="s">
        <v>133</v>
      </c>
      <c r="K10" s="39"/>
    </row>
    <row r="11" spans="1:12" s="2" customFormat="1" ht="45" customHeight="1">
      <c r="A11" s="39"/>
      <c r="B11" s="8" t="s">
        <v>134</v>
      </c>
      <c r="C11" s="10" t="s">
        <v>134</v>
      </c>
      <c r="D11" s="9">
        <v>28575</v>
      </c>
      <c r="E11" s="39"/>
      <c r="G11" s="39"/>
      <c r="H11" s="8" t="s">
        <v>135</v>
      </c>
      <c r="I11" s="9">
        <v>424578</v>
      </c>
      <c r="J11" s="15" t="s">
        <v>136</v>
      </c>
      <c r="K11" s="39"/>
    </row>
    <row r="12" spans="1:12" s="2" customFormat="1" ht="23.1" customHeight="1">
      <c r="A12" s="39"/>
      <c r="B12" s="8" t="s">
        <v>137</v>
      </c>
      <c r="C12" s="10" t="s">
        <v>137</v>
      </c>
      <c r="D12" s="9">
        <v>23250</v>
      </c>
      <c r="E12" s="39"/>
      <c r="G12" s="39"/>
      <c r="H12" s="8" t="s">
        <v>138</v>
      </c>
      <c r="I12" s="9">
        <v>34925</v>
      </c>
      <c r="J12" s="15" t="s">
        <v>139</v>
      </c>
      <c r="K12" s="39"/>
    </row>
    <row r="13" spans="1:12" s="2" customFormat="1" ht="42.95" customHeight="1">
      <c r="A13" s="39"/>
      <c r="B13" s="8" t="s">
        <v>140</v>
      </c>
      <c r="C13" s="10" t="s">
        <v>141</v>
      </c>
      <c r="D13" s="9">
        <v>34225</v>
      </c>
      <c r="E13" s="39"/>
      <c r="G13" s="39"/>
      <c r="H13" s="8" t="s">
        <v>142</v>
      </c>
      <c r="I13" s="9">
        <v>24000</v>
      </c>
      <c r="J13" s="15" t="s">
        <v>143</v>
      </c>
      <c r="K13" s="39"/>
    </row>
    <row r="14" spans="1:12" s="2" customFormat="1" ht="23.1" customHeight="1">
      <c r="A14" s="40" t="s">
        <v>144</v>
      </c>
      <c r="B14" s="11" t="s">
        <v>145</v>
      </c>
      <c r="C14" s="12" t="s">
        <v>145</v>
      </c>
      <c r="D14" s="13">
        <v>20600</v>
      </c>
      <c r="E14" s="40"/>
      <c r="G14" s="46" t="s">
        <v>146</v>
      </c>
      <c r="H14" s="11" t="s">
        <v>147</v>
      </c>
      <c r="I14" s="13">
        <v>9810</v>
      </c>
      <c r="J14" s="16" t="s">
        <v>147</v>
      </c>
      <c r="K14" s="46"/>
    </row>
    <row r="15" spans="1:12" s="2" customFormat="1" ht="23.1" customHeight="1">
      <c r="A15" s="40"/>
      <c r="B15" s="11" t="s">
        <v>148</v>
      </c>
      <c r="C15" s="12" t="s">
        <v>148</v>
      </c>
      <c r="D15" s="13">
        <v>48600</v>
      </c>
      <c r="E15" s="40"/>
      <c r="G15" s="47"/>
      <c r="H15" s="11" t="s">
        <v>149</v>
      </c>
      <c r="I15" s="13">
        <v>2580</v>
      </c>
      <c r="J15" s="16" t="s">
        <v>150</v>
      </c>
      <c r="K15" s="47"/>
    </row>
    <row r="16" spans="1:12" s="2" customFormat="1" ht="23.1" customHeight="1">
      <c r="A16" s="40"/>
      <c r="B16" s="11" t="s">
        <v>151</v>
      </c>
      <c r="C16" s="43" t="s">
        <v>152</v>
      </c>
      <c r="D16" s="13">
        <v>12800</v>
      </c>
      <c r="E16" s="40"/>
      <c r="G16" s="47"/>
      <c r="H16" s="11" t="s">
        <v>153</v>
      </c>
      <c r="I16" s="13">
        <v>70000</v>
      </c>
      <c r="J16" s="16" t="s">
        <v>153</v>
      </c>
      <c r="K16" s="47"/>
    </row>
    <row r="17" spans="1:11" s="2" customFormat="1" ht="23.1" customHeight="1">
      <c r="A17" s="40"/>
      <c r="B17" s="11" t="s">
        <v>154</v>
      </c>
      <c r="C17" s="44"/>
      <c r="D17" s="13">
        <v>3000</v>
      </c>
      <c r="E17" s="40"/>
      <c r="G17" s="47"/>
      <c r="H17" s="11" t="s">
        <v>155</v>
      </c>
      <c r="I17" s="13">
        <v>449444</v>
      </c>
      <c r="J17" s="16" t="s">
        <v>156</v>
      </c>
      <c r="K17" s="47"/>
    </row>
    <row r="18" spans="1:11" s="2" customFormat="1" ht="23.1" customHeight="1">
      <c r="A18" s="40"/>
      <c r="B18" s="11" t="s">
        <v>157</v>
      </c>
      <c r="C18" s="44"/>
      <c r="D18" s="13">
        <v>9600</v>
      </c>
      <c r="E18" s="40"/>
      <c r="G18" s="47"/>
      <c r="H18" s="11" t="s">
        <v>158</v>
      </c>
      <c r="I18" s="13">
        <v>27800</v>
      </c>
      <c r="J18" s="16" t="s">
        <v>158</v>
      </c>
      <c r="K18" s="47"/>
    </row>
    <row r="19" spans="1:11" s="2" customFormat="1" ht="23.1" customHeight="1">
      <c r="A19" s="40"/>
      <c r="B19" s="11" t="s">
        <v>159</v>
      </c>
      <c r="C19" s="45"/>
      <c r="D19" s="13">
        <v>45500</v>
      </c>
      <c r="E19" s="40"/>
      <c r="G19" s="47"/>
      <c r="H19" s="11" t="s">
        <v>160</v>
      </c>
      <c r="I19" s="13">
        <v>28950</v>
      </c>
      <c r="J19" s="16" t="s">
        <v>160</v>
      </c>
      <c r="K19" s="47"/>
    </row>
    <row r="20" spans="1:11" s="2" customFormat="1" ht="23.1" customHeight="1">
      <c r="A20" s="40"/>
      <c r="B20" s="11" t="s">
        <v>161</v>
      </c>
      <c r="C20" s="12" t="s">
        <v>161</v>
      </c>
      <c r="D20" s="13">
        <v>3398</v>
      </c>
      <c r="E20" s="40"/>
      <c r="G20" s="47"/>
      <c r="H20" s="11" t="s">
        <v>162</v>
      </c>
      <c r="I20" s="13">
        <v>195940</v>
      </c>
      <c r="J20" s="16" t="s">
        <v>162</v>
      </c>
      <c r="K20" s="47"/>
    </row>
    <row r="21" spans="1:11" s="2" customFormat="1" ht="23.1" customHeight="1">
      <c r="A21" s="40"/>
      <c r="B21" s="11" t="s">
        <v>163</v>
      </c>
      <c r="C21" s="12" t="s">
        <v>163</v>
      </c>
      <c r="D21" s="13">
        <v>28066.6</v>
      </c>
      <c r="E21" s="40"/>
      <c r="G21" s="47"/>
      <c r="H21" s="11" t="s">
        <v>164</v>
      </c>
      <c r="I21" s="13">
        <v>34500</v>
      </c>
      <c r="J21" s="16" t="s">
        <v>164</v>
      </c>
      <c r="K21" s="47"/>
    </row>
    <row r="22" spans="1:11" s="2" customFormat="1" ht="23.1" customHeight="1">
      <c r="A22" s="40"/>
      <c r="B22" s="11" t="s">
        <v>165</v>
      </c>
      <c r="C22" s="12" t="s">
        <v>165</v>
      </c>
      <c r="D22" s="13">
        <v>2250</v>
      </c>
      <c r="E22" s="40"/>
      <c r="G22" s="47"/>
      <c r="H22" s="11" t="s">
        <v>166</v>
      </c>
      <c r="I22" s="13">
        <v>44000</v>
      </c>
      <c r="J22" s="16" t="s">
        <v>166</v>
      </c>
      <c r="K22" s="47"/>
    </row>
    <row r="23" spans="1:11" s="2" customFormat="1" ht="23.1" customHeight="1">
      <c r="A23" s="40"/>
      <c r="B23" s="11" t="s">
        <v>167</v>
      </c>
      <c r="C23" s="12" t="s">
        <v>167</v>
      </c>
      <c r="D23" s="13">
        <v>10780</v>
      </c>
      <c r="E23" s="40"/>
      <c r="G23" s="47"/>
      <c r="H23" s="11" t="s">
        <v>168</v>
      </c>
      <c r="I23" s="13">
        <v>22200</v>
      </c>
      <c r="J23" s="16" t="s">
        <v>168</v>
      </c>
      <c r="K23" s="47"/>
    </row>
    <row r="24" spans="1:11" s="2" customFormat="1" ht="23.1" customHeight="1">
      <c r="A24" s="40"/>
      <c r="B24" s="11" t="s">
        <v>169</v>
      </c>
      <c r="C24" s="12" t="s">
        <v>169</v>
      </c>
      <c r="D24" s="13">
        <v>3499</v>
      </c>
      <c r="E24" s="40"/>
      <c r="G24" s="48"/>
      <c r="H24" s="11" t="s">
        <v>170</v>
      </c>
      <c r="I24" s="13">
        <v>296000</v>
      </c>
      <c r="J24" s="16" t="s">
        <v>171</v>
      </c>
      <c r="K24" s="48"/>
    </row>
    <row r="25" spans="1:11" s="2" customFormat="1" ht="36.950000000000003" customHeight="1">
      <c r="A25" s="40"/>
      <c r="B25" s="11" t="s">
        <v>172</v>
      </c>
      <c r="C25" s="12" t="s">
        <v>172</v>
      </c>
      <c r="D25" s="13">
        <v>6794.4</v>
      </c>
      <c r="E25" s="40"/>
      <c r="G25" s="7" t="s">
        <v>173</v>
      </c>
      <c r="H25" s="8" t="s">
        <v>174</v>
      </c>
      <c r="I25" s="9">
        <v>22850</v>
      </c>
      <c r="J25" s="15" t="s">
        <v>174</v>
      </c>
      <c r="K25" s="7"/>
    </row>
    <row r="26" spans="1:11" s="2" customFormat="1" ht="23.1" customHeight="1">
      <c r="A26" s="40"/>
      <c r="B26" s="11" t="s">
        <v>175</v>
      </c>
      <c r="C26" s="12" t="s">
        <v>175</v>
      </c>
      <c r="D26" s="13">
        <v>14868</v>
      </c>
      <c r="E26" s="40"/>
      <c r="G26" s="40" t="s">
        <v>176</v>
      </c>
      <c r="H26" s="11" t="s">
        <v>177</v>
      </c>
      <c r="I26" s="13">
        <v>1602</v>
      </c>
      <c r="J26" s="16" t="s">
        <v>177</v>
      </c>
      <c r="K26" s="40"/>
    </row>
    <row r="27" spans="1:11" s="2" customFormat="1" ht="23.1" customHeight="1">
      <c r="A27" s="40"/>
      <c r="B27" s="11" t="s">
        <v>178</v>
      </c>
      <c r="C27" s="12" t="s">
        <v>178</v>
      </c>
      <c r="D27" s="13">
        <v>2598</v>
      </c>
      <c r="E27" s="40"/>
      <c r="G27" s="40"/>
      <c r="H27" s="11" t="s">
        <v>179</v>
      </c>
      <c r="I27" s="13">
        <v>367400</v>
      </c>
      <c r="J27" s="16" t="s">
        <v>179</v>
      </c>
      <c r="K27" s="40"/>
    </row>
    <row r="28" spans="1:11" s="2" customFormat="1" ht="32.1" customHeight="1">
      <c r="A28" s="40"/>
      <c r="B28" s="11" t="s">
        <v>180</v>
      </c>
      <c r="C28" s="12" t="s">
        <v>181</v>
      </c>
      <c r="D28" s="13">
        <v>45850</v>
      </c>
      <c r="E28" s="40"/>
      <c r="G28" s="40"/>
      <c r="H28" s="11" t="s">
        <v>177</v>
      </c>
      <c r="I28" s="13">
        <v>53760</v>
      </c>
      <c r="J28" s="16" t="s">
        <v>177</v>
      </c>
      <c r="K28" s="40"/>
    </row>
    <row r="29" spans="1:11" s="2" customFormat="1" ht="32.1" customHeight="1">
      <c r="A29" s="40"/>
      <c r="B29" s="11" t="s">
        <v>182</v>
      </c>
      <c r="C29" s="12" t="s">
        <v>183</v>
      </c>
      <c r="D29" s="13">
        <v>45800</v>
      </c>
      <c r="E29" s="40"/>
      <c r="G29" s="39" t="s">
        <v>184</v>
      </c>
      <c r="H29" s="8" t="s">
        <v>185</v>
      </c>
      <c r="I29" s="9">
        <v>95250</v>
      </c>
      <c r="J29" s="15" t="s">
        <v>186</v>
      </c>
      <c r="K29" s="39"/>
    </row>
    <row r="30" spans="1:11" s="2" customFormat="1" ht="23.1" customHeight="1">
      <c r="A30" s="40"/>
      <c r="B30" s="11" t="s">
        <v>187</v>
      </c>
      <c r="C30" s="12" t="s">
        <v>187</v>
      </c>
      <c r="D30" s="13">
        <v>1458</v>
      </c>
      <c r="E30" s="40"/>
      <c r="G30" s="39"/>
      <c r="H30" s="8" t="s">
        <v>188</v>
      </c>
      <c r="I30" s="9">
        <v>48000</v>
      </c>
      <c r="J30" s="15" t="s">
        <v>188</v>
      </c>
      <c r="K30" s="39"/>
    </row>
    <row r="31" spans="1:11" s="2" customFormat="1" ht="23.1" customHeight="1">
      <c r="A31" s="40"/>
      <c r="B31" s="11" t="s">
        <v>189</v>
      </c>
      <c r="C31" s="12" t="s">
        <v>189</v>
      </c>
      <c r="D31" s="13">
        <v>4600</v>
      </c>
      <c r="E31" s="40"/>
      <c r="J31" s="14"/>
    </row>
    <row r="32" spans="1:11" s="2" customFormat="1" ht="23.1" customHeight="1">
      <c r="A32" s="40"/>
      <c r="B32" s="11" t="s">
        <v>190</v>
      </c>
      <c r="C32" s="12" t="s">
        <v>191</v>
      </c>
      <c r="D32" s="13">
        <v>2698</v>
      </c>
      <c r="E32" s="40"/>
      <c r="J32" s="14"/>
    </row>
    <row r="33" spans="1:10" s="2" customFormat="1" ht="23.1" customHeight="1">
      <c r="A33" s="40"/>
      <c r="B33" s="11" t="s">
        <v>192</v>
      </c>
      <c r="C33" s="12" t="s">
        <v>193</v>
      </c>
      <c r="D33" s="13">
        <v>5460</v>
      </c>
      <c r="E33" s="40"/>
      <c r="J33" s="14"/>
    </row>
    <row r="34" spans="1:10" s="2" customFormat="1" ht="23.1" customHeight="1">
      <c r="A34" s="40"/>
      <c r="B34" s="11" t="s">
        <v>194</v>
      </c>
      <c r="C34" s="12" t="s">
        <v>194</v>
      </c>
      <c r="D34" s="13">
        <v>4600</v>
      </c>
      <c r="E34" s="40"/>
      <c r="J34" s="14"/>
    </row>
    <row r="35" spans="1:10" s="2" customFormat="1" ht="23.1" customHeight="1">
      <c r="A35" s="40"/>
      <c r="B35" s="11" t="s">
        <v>195</v>
      </c>
      <c r="C35" s="12" t="s">
        <v>195</v>
      </c>
      <c r="D35" s="13">
        <v>129000</v>
      </c>
      <c r="E35" s="40"/>
      <c r="J35" s="14"/>
    </row>
    <row r="36" spans="1:10" s="2" customFormat="1" ht="23.1" customHeight="1">
      <c r="C36" s="14"/>
      <c r="J36" s="14"/>
    </row>
    <row r="37" spans="1:10" s="2" customFormat="1" ht="23.1" customHeight="1">
      <c r="C37" s="14"/>
      <c r="J37" s="14"/>
    </row>
    <row r="38" spans="1:10" s="2" customFormat="1" ht="23.1" customHeight="1">
      <c r="C38" s="14"/>
      <c r="J38" s="14"/>
    </row>
    <row r="39" spans="1:10" s="2" customFormat="1" ht="23.1" customHeight="1">
      <c r="C39" s="14"/>
      <c r="J39" s="14"/>
    </row>
    <row r="40" spans="1:10" s="2" customFormat="1" ht="23.1" customHeight="1">
      <c r="C40" s="14"/>
      <c r="J40" s="14"/>
    </row>
    <row r="41" spans="1:10" s="2" customFormat="1" ht="23.1" customHeight="1">
      <c r="C41" s="14"/>
      <c r="J41" s="14"/>
    </row>
    <row r="42" spans="1:10" s="2" customFormat="1" ht="23.1" customHeight="1">
      <c r="C42" s="14"/>
      <c r="J42" s="14"/>
    </row>
    <row r="43" spans="1:10" s="2" customFormat="1" ht="23.1" customHeight="1">
      <c r="C43" s="14"/>
      <c r="J43" s="14"/>
    </row>
    <row r="44" spans="1:10" s="2" customFormat="1" ht="23.1" customHeight="1">
      <c r="C44" s="14"/>
      <c r="J44" s="14"/>
    </row>
    <row r="45" spans="1:10" s="2" customFormat="1" ht="23.1" customHeight="1">
      <c r="C45" s="14"/>
      <c r="J45" s="14"/>
    </row>
    <row r="46" spans="1:10" s="2" customFormat="1" ht="23.1" customHeight="1">
      <c r="C46" s="14"/>
      <c r="J46" s="14"/>
    </row>
    <row r="47" spans="1:10" s="2" customFormat="1" ht="23.1" customHeight="1">
      <c r="C47" s="14"/>
      <c r="J47" s="14"/>
    </row>
    <row r="48" spans="1:10" s="2" customFormat="1" ht="23.1" customHeight="1">
      <c r="C48" s="14"/>
      <c r="J48" s="14"/>
    </row>
    <row r="49" spans="3:10" s="2" customFormat="1" ht="23.1" customHeight="1">
      <c r="C49" s="14"/>
      <c r="J49" s="14"/>
    </row>
    <row r="50" spans="3:10" s="2" customFormat="1" ht="23.1" customHeight="1">
      <c r="C50" s="14"/>
      <c r="J50" s="14"/>
    </row>
    <row r="51" spans="3:10" s="2" customFormat="1" ht="23.1" customHeight="1">
      <c r="C51" s="14"/>
      <c r="J51" s="14"/>
    </row>
    <row r="52" spans="3:10" s="2" customFormat="1" ht="23.1" customHeight="1">
      <c r="C52" s="14"/>
      <c r="J52" s="14"/>
    </row>
    <row r="53" spans="3:10" s="2" customFormat="1" ht="23.1" customHeight="1">
      <c r="C53" s="14"/>
      <c r="J53" s="14"/>
    </row>
    <row r="54" spans="3:10" s="2" customFormat="1" ht="23.1" customHeight="1">
      <c r="C54" s="14"/>
      <c r="J54" s="14"/>
    </row>
    <row r="55" spans="3:10" s="2" customFormat="1" ht="23.1" customHeight="1">
      <c r="C55" s="14"/>
      <c r="J55" s="14"/>
    </row>
    <row r="56" spans="3:10" s="2" customFormat="1" ht="23.1" customHeight="1">
      <c r="C56" s="14"/>
      <c r="J56" s="14"/>
    </row>
    <row r="57" spans="3:10" s="2" customFormat="1" ht="23.1" customHeight="1">
      <c r="C57" s="14"/>
      <c r="J57" s="14"/>
    </row>
    <row r="58" spans="3:10" s="2" customFormat="1" ht="23.1" customHeight="1">
      <c r="C58" s="14"/>
      <c r="J58" s="14"/>
    </row>
    <row r="59" spans="3:10" s="2" customFormat="1" ht="23.1" customHeight="1">
      <c r="C59" s="14"/>
      <c r="J59" s="14"/>
    </row>
    <row r="60" spans="3:10" s="2" customFormat="1" ht="23.1" customHeight="1">
      <c r="C60" s="14"/>
      <c r="J60" s="14"/>
    </row>
    <row r="61" spans="3:10" s="2" customFormat="1" ht="23.1" customHeight="1">
      <c r="C61" s="14"/>
      <c r="J61" s="14"/>
    </row>
    <row r="62" spans="3:10" s="2" customFormat="1" ht="23.1" customHeight="1">
      <c r="C62" s="14"/>
      <c r="J62" s="14"/>
    </row>
    <row r="63" spans="3:10" s="2" customFormat="1" ht="23.1" customHeight="1">
      <c r="C63" s="14"/>
      <c r="J63" s="14"/>
    </row>
    <row r="64" spans="3:10" s="2" customFormat="1" ht="23.1" customHeight="1">
      <c r="C64" s="14"/>
      <c r="J64" s="14"/>
    </row>
    <row r="65" spans="1:5" ht="23.1" customHeight="1">
      <c r="A65" s="17"/>
      <c r="B65" s="18"/>
      <c r="C65" s="19"/>
      <c r="D65" s="18"/>
      <c r="E65" s="17"/>
    </row>
    <row r="66" spans="1:5" ht="23.1" customHeight="1">
      <c r="A66" s="18"/>
      <c r="B66" s="18"/>
      <c r="C66" s="19"/>
      <c r="D66" s="18"/>
      <c r="E66" s="18"/>
    </row>
  </sheetData>
  <mergeCells count="15">
    <mergeCell ref="K2:K13"/>
    <mergeCell ref="K14:K24"/>
    <mergeCell ref="K26:K28"/>
    <mergeCell ref="K29:K30"/>
    <mergeCell ref="G2:G13"/>
    <mergeCell ref="G14:G24"/>
    <mergeCell ref="G26:G28"/>
    <mergeCell ref="G29:G30"/>
    <mergeCell ref="J2:J3"/>
    <mergeCell ref="A2:A13"/>
    <mergeCell ref="A14:A35"/>
    <mergeCell ref="C2:C3"/>
    <mergeCell ref="C16:C19"/>
    <mergeCell ref="E2:E13"/>
    <mergeCell ref="E14:E35"/>
  </mergeCells>
  <phoneticPr fontId="13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自评表</vt:lpstr>
      <vt:lpstr>明细表</vt:lpstr>
      <vt:lpstr>自评表!Print_Titles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2022-05-20T03:22:00Z</cp:lastPrinted>
  <dcterms:created xsi:type="dcterms:W3CDTF">2021-02-02T00:37:00Z</dcterms:created>
  <dcterms:modified xsi:type="dcterms:W3CDTF">2022-06-09T08:57:36Z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8EF2E800405A450BB7FAC8DFAE32EBDD</vt:lpwstr>
  </property>
</Properties>
</file>