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17" windowHeight="11280" tabRatio="824"/>
  </bookViews>
  <sheets>
    <sheet name="自评表" sheetId="2" r:id="rId1"/>
  </sheets>
  <definedNames>
    <definedName name="_xlnm.Print_Titles" localSheetId="0">自评表!$13:$13</definedName>
  </definedNames>
  <calcPr calcId="144525"/>
</workbook>
</file>

<file path=xl/sharedStrings.xml><?xml version="1.0" encoding="utf-8"?>
<sst xmlns="http://schemas.openxmlformats.org/spreadsheetml/2006/main" count="111" uniqueCount="84">
  <si>
    <t>项目支出绩效自评表</t>
  </si>
  <si>
    <t>（2021年度）</t>
  </si>
  <si>
    <t>项目名称</t>
  </si>
  <si>
    <t>办公区互联网接入费</t>
  </si>
  <si>
    <t>主管部门</t>
  </si>
  <si>
    <t>北京市人民政府机关事务管理办公室</t>
  </si>
  <si>
    <t>实施单位</t>
  </si>
  <si>
    <t>项目负责人</t>
  </si>
  <si>
    <t>甘秀玉</t>
  </si>
  <si>
    <t>联系电话</t>
  </si>
  <si>
    <t>项目资金（万元）</t>
  </si>
  <si>
    <t>380.000000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</si>
  <si>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</si>
  <si>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</si>
  <si>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</si>
  <si>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</si>
  <si>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</si>
  <si>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</si>
  <si>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</si>
  <si>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</si>
  <si>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</si>
  <si>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</si>
  <si>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</si>
  <si>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</si>
  <si>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</si>
  <si>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</si>
  <si>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完成北京市人民政府机关事务管理办公室管理的槐柏树街办公区、中环办公楼提供2021年度200MLAN方式互联网接入服务，为南礼士路办公区提供100MLAN方式互联网接入服务，为六里桥办公区提供2021年度双1GLAN方式互联网接入服务，为四个办公区提供连续、安全、可靠的互联网络环境，提高办公效率。       
</t>
  </si>
  <si>
    <t>2021年度，为中环办公楼提供1条200MB互联网接入服务（Lan方式）、槐柏树街办公区提供1条200MB互联网接入服务（Lan方式）、南礼士路办公区提供1条100MB互联网接入服务（Lan方式）、六里桥办公区提供两条1GB互联网接入服务（Lan方式）等工作，并组织实施了相关的合同签订、收集巡检报告等工作，保障四个办公区连续、安全、可靠的互联网络，保障电子政务办公提供网络环境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</si>
  <si>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</si>
  <si>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</si>
  <si>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</si>
  <si>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</si>
  <si>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</si>
  <si>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</si>
  <si>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</si>
  <si>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</si>
  <si>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</si>
  <si>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为中环办公楼提供200MB互联网接入服务（Lan方式）</t>
  </si>
  <si>
    <t>一条200MB</t>
  </si>
  <si>
    <t>——</t>
  </si>
  <si>
    <t>为槐柏树街办公区提供200MB互联网接入服务（Lan方式）</t>
  </si>
  <si>
    <t>为南礼士路办公区提供100MB互联网接入服务（Lan方式）</t>
  </si>
  <si>
    <t>一条100MB</t>
  </si>
  <si>
    <t>为六里桥办公区提供1GB互联网接入服务（Lan方式）</t>
  </si>
  <si>
    <t>两路1GB</t>
  </si>
  <si>
    <t>一条1GB（SDH方式）、一条1GB（Lan方式）</t>
  </si>
  <si>
    <t>六里桥办公区实际网络接入方式为SDH方式和Lan方式，年初设定绩效指标内容细化程度不足。后续加强对项目内容和绩效指标的匹配度</t>
  </si>
  <si>
    <t>续上页</t>
  </si>
  <si>
    <t>质量指标</t>
  </si>
  <si>
    <t>故障响应时间</t>
  </si>
  <si>
    <t>60分钟内</t>
  </si>
  <si>
    <t>45分钟</t>
  </si>
  <si>
    <t>故障处理到达现场时间</t>
  </si>
  <si>
    <t>小于4小时</t>
  </si>
  <si>
    <t>3小时</t>
  </si>
  <si>
    <t>网络系统连通性</t>
  </si>
  <si>
    <t>≥99.9%</t>
  </si>
  <si>
    <t>网络丢包率</t>
  </si>
  <si>
    <t>≤0%</t>
  </si>
  <si>
    <t>时效指标</t>
  </si>
  <si>
    <t>提供一年网络接入服务、技术支持响应和技术支持电话及投诉处理电话</t>
  </si>
  <si>
    <t>7×24小时不间断、全天候</t>
  </si>
  <si>
    <t>四个办公区均在合同中约定了“提供7×24小时不间断、全天候的接入、技术支持相应及投诉电话处理”事项，保障工作开展的及时性</t>
  </si>
  <si>
    <t>重点保障重大活动期间及国庆、春节等国家法定节假日期间的业务连续性</t>
  </si>
  <si>
    <t>按时完成</t>
  </si>
  <si>
    <t>按时提供7×24全天候技术支持响应</t>
  </si>
  <si>
    <t>提供网络情况巡检并出具相关巡检报告</t>
  </si>
  <si>
    <t>每月巡检一次</t>
  </si>
  <si>
    <t>每月对机房环境、UPS、服务期、网络安全等设备进行巡检，每月一次，2021年度完成12次巡检工作，并于当月月底前出具巡检报告</t>
  </si>
  <si>
    <t>成本指标</t>
  </si>
  <si>
    <t>项目预算控制数</t>
  </si>
  <si>
    <t>≥380万元</t>
  </si>
  <si>
    <t>380万元</t>
  </si>
  <si>
    <t>效益指标</t>
  </si>
  <si>
    <t>可持续影响指标</t>
  </si>
  <si>
    <t>为四个办公区提供连续、安全、可靠的互联网络</t>
  </si>
  <si>
    <t>全年保障</t>
  </si>
  <si>
    <t>完成2021年度四个办公区互联网络提供服务，且提供的网络质量了连续、安全</t>
  </si>
  <si>
    <t>部分网络响应时效的佐证可进一步收集、分析，工作效率存在进一步提升的空间。后续年度加强项目绩效管理水平</t>
  </si>
  <si>
    <t>为电子政务办公提供网络环境、提高办公效率、减轻各委办局工作强度、降低总体投入成本</t>
  </si>
  <si>
    <t>显著提高</t>
  </si>
  <si>
    <t>根据《政务大厅互联网使用情况反馈表》，使用网络均较满意且反映提高了办公效率等情况</t>
  </si>
  <si>
    <t>部分用网人员存在提升下载速度、用网高峰期用网速度下降等反馈。后续年度注重项目实施效益资料的收集，进一步提升网络保障质量</t>
  </si>
  <si>
    <t>总分</t>
  </si>
</sst>
</file>

<file path=xl/styles.xml><?xml version="1.0" encoding="utf-8"?>
<styleSheet xmlns="http://schemas.openxmlformats.org/spreadsheetml/2006/main">
  <numFmts count="6">
    <numFmt numFmtId="176" formatCode="0.000000_);[Red]\(0.00000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);[Red]\(0.00\)"/>
  </numFmts>
  <fonts count="27">
    <font>
      <sz val="11"/>
      <color theme="1"/>
      <name val="等线"/>
      <charset val="134"/>
      <scheme val="minor"/>
    </font>
    <font>
      <b/>
      <sz val="9"/>
      <color rgb="FFFF0000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22" fillId="23" borderId="6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0" fillId="0" borderId="0"/>
    <xf numFmtId="0" fontId="7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255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5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="80" zoomScaleNormal="100" workbookViewId="0">
      <selection activeCell="H14" sqref="H14"/>
    </sheetView>
  </sheetViews>
  <sheetFormatPr defaultColWidth="9" defaultRowHeight="13.85"/>
  <cols>
    <col min="1" max="1" width="5.24778761061947" customWidth="1"/>
    <col min="2" max="2" width="4.75221238938053" customWidth="1"/>
    <col min="3" max="3" width="7.87610619469027" customWidth="1"/>
    <col min="4" max="5" width="10.8761061946903" customWidth="1"/>
    <col min="6" max="6" width="7.6283185840708" customWidth="1"/>
    <col min="7" max="7" width="12.5044247787611" customWidth="1"/>
    <col min="8" max="8" width="23" customWidth="1"/>
    <col min="9" max="9" width="7.6283185840708" customWidth="1"/>
    <col min="10" max="10" width="1" customWidth="1"/>
    <col min="11" max="11" width="9.75221238938053" customWidth="1"/>
    <col min="12" max="12" width="2.12389380530973" customWidth="1"/>
    <col min="14" max="14" width="13.8761061946903" customWidth="1"/>
    <col min="15" max="15" width="24.1238938053097" style="1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7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7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7.1" customHeight="1" spans="1:14">
      <c r="A5" s="4" t="s">
        <v>7</v>
      </c>
      <c r="B5" s="4"/>
      <c r="C5" s="4" t="s">
        <v>8</v>
      </c>
      <c r="D5" s="4"/>
      <c r="E5" s="4"/>
      <c r="F5" s="4"/>
      <c r="G5" s="4"/>
      <c r="H5" s="4" t="s">
        <v>9</v>
      </c>
      <c r="I5" s="4"/>
      <c r="J5" s="4">
        <v>88011086</v>
      </c>
      <c r="K5" s="4"/>
      <c r="L5" s="4"/>
      <c r="M5" s="4"/>
      <c r="N5" s="4"/>
    </row>
    <row r="6" ht="17.1" customHeight="1" spans="1:14">
      <c r="A6" s="4" t="s">
        <v>10</v>
      </c>
      <c r="B6" s="4"/>
      <c r="C6" s="5" t="s">
        <v>11</v>
      </c>
      <c r="D6" s="5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</row>
    <row r="7" ht="17.1" customHeight="1" spans="1:14">
      <c r="A7" s="4"/>
      <c r="B7" s="4"/>
      <c r="C7" s="6" t="s">
        <v>18</v>
      </c>
      <c r="D7" s="6"/>
      <c r="E7" s="7">
        <v>380</v>
      </c>
      <c r="F7" s="7">
        <v>380</v>
      </c>
      <c r="G7" s="7"/>
      <c r="H7" s="7">
        <v>380</v>
      </c>
      <c r="I7" s="7"/>
      <c r="J7" s="4">
        <v>10</v>
      </c>
      <c r="K7" s="4"/>
      <c r="L7" s="14">
        <v>1</v>
      </c>
      <c r="M7" s="4"/>
      <c r="N7" s="4">
        <f>J7*L7</f>
        <v>10</v>
      </c>
    </row>
    <row r="8" ht="17.1" customHeight="1" spans="1:14">
      <c r="A8" s="4"/>
      <c r="B8" s="4"/>
      <c r="C8" s="4" t="s">
        <v>19</v>
      </c>
      <c r="D8" s="4"/>
      <c r="E8" s="7">
        <v>380</v>
      </c>
      <c r="F8" s="7">
        <v>380</v>
      </c>
      <c r="G8" s="7"/>
      <c r="H8" s="7">
        <v>380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7.1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7.1" customHeight="1" spans="1:14">
      <c r="A10" s="4"/>
      <c r="B10" s="4"/>
      <c r="C10" s="4" t="s">
        <v>22</v>
      </c>
      <c r="D10" s="4"/>
      <c r="E10" s="7">
        <v>0</v>
      </c>
      <c r="F10" s="7">
        <v>0</v>
      </c>
      <c r="G10" s="7"/>
      <c r="H10" s="7">
        <v>0</v>
      </c>
      <c r="I10" s="7"/>
      <c r="J10" s="4" t="s">
        <v>20</v>
      </c>
      <c r="K10" s="4"/>
      <c r="L10" s="4" t="s">
        <v>20</v>
      </c>
      <c r="M10" s="4"/>
      <c r="N10" s="4" t="s">
        <v>20</v>
      </c>
    </row>
    <row r="11" ht="17.1" customHeight="1" spans="1:14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ht="93.95" customHeight="1" spans="1:15">
      <c r="A12" s="4"/>
      <c r="B12" s="8" t="s">
        <v>26</v>
      </c>
      <c r="C12" s="8"/>
      <c r="D12" s="8"/>
      <c r="E12" s="8"/>
      <c r="F12" s="8"/>
      <c r="G12" s="8"/>
      <c r="H12" s="8" t="s">
        <v>27</v>
      </c>
      <c r="I12" s="8"/>
      <c r="J12" s="8"/>
      <c r="K12" s="8"/>
      <c r="L12" s="8"/>
      <c r="M12" s="8"/>
      <c r="N12" s="8"/>
      <c r="O12" s="20"/>
    </row>
    <row r="13" ht="33.95" customHeight="1" spans="1:14">
      <c r="A13" s="9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15</v>
      </c>
      <c r="J13" s="4"/>
      <c r="K13" s="4" t="s">
        <v>17</v>
      </c>
      <c r="L13" s="4"/>
      <c r="M13" s="4" t="s">
        <v>34</v>
      </c>
      <c r="N13" s="4"/>
    </row>
    <row r="14" ht="36.95" customHeight="1" spans="1:14">
      <c r="A14" s="9"/>
      <c r="B14" s="4" t="s">
        <v>35</v>
      </c>
      <c r="C14" s="4" t="s">
        <v>36</v>
      </c>
      <c r="D14" s="8" t="s">
        <v>37</v>
      </c>
      <c r="E14" s="8"/>
      <c r="F14" s="8"/>
      <c r="G14" s="4" t="s">
        <v>38</v>
      </c>
      <c r="H14" s="4" t="s">
        <v>38</v>
      </c>
      <c r="I14" s="4">
        <v>4</v>
      </c>
      <c r="J14" s="4"/>
      <c r="K14" s="21">
        <v>4</v>
      </c>
      <c r="L14" s="21"/>
      <c r="M14" s="4" t="s">
        <v>39</v>
      </c>
      <c r="N14" s="4"/>
    </row>
    <row r="15" ht="36" customHeight="1" spans="1:14">
      <c r="A15" s="9"/>
      <c r="B15" s="4"/>
      <c r="C15" s="4"/>
      <c r="D15" s="8" t="s">
        <v>40</v>
      </c>
      <c r="E15" s="8"/>
      <c r="F15" s="8"/>
      <c r="G15" s="4" t="s">
        <v>38</v>
      </c>
      <c r="H15" s="4" t="s">
        <v>38</v>
      </c>
      <c r="I15" s="4">
        <v>4</v>
      </c>
      <c r="J15" s="4"/>
      <c r="K15" s="21">
        <v>4</v>
      </c>
      <c r="L15" s="21"/>
      <c r="M15" s="4" t="s">
        <v>39</v>
      </c>
      <c r="N15" s="4"/>
    </row>
    <row r="16" ht="39" customHeight="1" spans="1:14">
      <c r="A16" s="9"/>
      <c r="B16" s="4"/>
      <c r="C16" s="4"/>
      <c r="D16" s="8" t="s">
        <v>41</v>
      </c>
      <c r="E16" s="8"/>
      <c r="F16" s="8"/>
      <c r="G16" s="4" t="s">
        <v>42</v>
      </c>
      <c r="H16" s="4" t="s">
        <v>42</v>
      </c>
      <c r="I16" s="4">
        <v>4</v>
      </c>
      <c r="J16" s="4"/>
      <c r="K16" s="21">
        <v>4</v>
      </c>
      <c r="L16" s="21"/>
      <c r="M16" s="4" t="s">
        <v>39</v>
      </c>
      <c r="N16" s="4"/>
    </row>
    <row r="17" ht="81" customHeight="1" spans="1:14">
      <c r="A17" s="9"/>
      <c r="B17" s="4"/>
      <c r="C17" s="4"/>
      <c r="D17" s="8" t="s">
        <v>43</v>
      </c>
      <c r="E17" s="8"/>
      <c r="F17" s="8"/>
      <c r="G17" s="4" t="s">
        <v>44</v>
      </c>
      <c r="H17" s="4" t="s">
        <v>45</v>
      </c>
      <c r="I17" s="4">
        <v>3</v>
      </c>
      <c r="J17" s="4"/>
      <c r="K17" s="21">
        <v>3</v>
      </c>
      <c r="L17" s="21"/>
      <c r="M17" s="4" t="s">
        <v>46</v>
      </c>
      <c r="N17" s="4"/>
    </row>
    <row r="18" ht="28" customHeight="1" spans="1:14">
      <c r="A18" s="10" t="s">
        <v>47</v>
      </c>
      <c r="B18" s="9" t="s">
        <v>47</v>
      </c>
      <c r="C18" s="4" t="s">
        <v>48</v>
      </c>
      <c r="D18" s="11" t="s">
        <v>49</v>
      </c>
      <c r="E18" s="11"/>
      <c r="F18" s="11"/>
      <c r="G18" s="12" t="s">
        <v>50</v>
      </c>
      <c r="H18" s="12" t="s">
        <v>51</v>
      </c>
      <c r="I18" s="12">
        <v>4</v>
      </c>
      <c r="J18" s="12"/>
      <c r="K18" s="22">
        <v>4</v>
      </c>
      <c r="L18" s="22"/>
      <c r="M18" s="4" t="s">
        <v>39</v>
      </c>
      <c r="N18" s="4"/>
    </row>
    <row r="19" ht="28" customHeight="1" spans="1:14">
      <c r="A19" s="13"/>
      <c r="B19" s="9"/>
      <c r="C19" s="4"/>
      <c r="D19" s="11" t="s">
        <v>52</v>
      </c>
      <c r="E19" s="11"/>
      <c r="F19" s="11"/>
      <c r="G19" s="12" t="s">
        <v>53</v>
      </c>
      <c r="H19" s="12" t="s">
        <v>54</v>
      </c>
      <c r="I19" s="12">
        <v>4</v>
      </c>
      <c r="J19" s="12"/>
      <c r="K19" s="22">
        <v>4</v>
      </c>
      <c r="L19" s="22"/>
      <c r="M19" s="4" t="s">
        <v>39</v>
      </c>
      <c r="N19" s="4"/>
    </row>
    <row r="20" ht="28" customHeight="1" spans="1:14">
      <c r="A20" s="13"/>
      <c r="B20" s="9"/>
      <c r="C20" s="4"/>
      <c r="D20" s="8" t="s">
        <v>55</v>
      </c>
      <c r="E20" s="8"/>
      <c r="F20" s="8"/>
      <c r="G20" s="4" t="s">
        <v>56</v>
      </c>
      <c r="H20" s="14">
        <v>1</v>
      </c>
      <c r="I20" s="4">
        <v>4</v>
      </c>
      <c r="J20" s="4"/>
      <c r="K20" s="21">
        <v>4</v>
      </c>
      <c r="L20" s="21"/>
      <c r="M20" s="4" t="s">
        <v>39</v>
      </c>
      <c r="N20" s="4"/>
    </row>
    <row r="21" ht="28" customHeight="1" spans="1:14">
      <c r="A21" s="13"/>
      <c r="B21" s="9"/>
      <c r="C21" s="4"/>
      <c r="D21" s="8" t="s">
        <v>57</v>
      </c>
      <c r="E21" s="8"/>
      <c r="F21" s="8"/>
      <c r="G21" s="14" t="s">
        <v>58</v>
      </c>
      <c r="H21" s="14">
        <v>0</v>
      </c>
      <c r="I21" s="4">
        <v>3</v>
      </c>
      <c r="J21" s="4"/>
      <c r="K21" s="21">
        <v>3</v>
      </c>
      <c r="L21" s="21"/>
      <c r="M21" s="4" t="s">
        <v>39</v>
      </c>
      <c r="N21" s="4"/>
    </row>
    <row r="22" ht="74" customHeight="1" spans="1:14">
      <c r="A22" s="13"/>
      <c r="B22" s="9"/>
      <c r="C22" s="4" t="s">
        <v>59</v>
      </c>
      <c r="D22" s="8" t="s">
        <v>60</v>
      </c>
      <c r="E22" s="8"/>
      <c r="F22" s="8"/>
      <c r="G22" s="15" t="s">
        <v>61</v>
      </c>
      <c r="H22" s="15" t="s">
        <v>62</v>
      </c>
      <c r="I22" s="4">
        <v>4</v>
      </c>
      <c r="J22" s="4"/>
      <c r="K22" s="21">
        <v>4</v>
      </c>
      <c r="L22" s="21"/>
      <c r="M22" s="4" t="s">
        <v>39</v>
      </c>
      <c r="N22" s="4"/>
    </row>
    <row r="23" ht="37" customHeight="1" spans="1:14">
      <c r="A23" s="13"/>
      <c r="B23" s="9"/>
      <c r="C23" s="4"/>
      <c r="D23" s="8" t="s">
        <v>63</v>
      </c>
      <c r="E23" s="8"/>
      <c r="F23" s="8"/>
      <c r="G23" s="15" t="s">
        <v>64</v>
      </c>
      <c r="H23" s="15" t="s">
        <v>65</v>
      </c>
      <c r="I23" s="4">
        <v>3</v>
      </c>
      <c r="J23" s="4"/>
      <c r="K23" s="21">
        <v>3</v>
      </c>
      <c r="L23" s="21"/>
      <c r="M23" s="4" t="s">
        <v>39</v>
      </c>
      <c r="N23" s="4"/>
    </row>
    <row r="24" ht="73" customHeight="1" spans="1:14">
      <c r="A24" s="13"/>
      <c r="B24" s="9"/>
      <c r="C24" s="4"/>
      <c r="D24" s="8" t="s">
        <v>66</v>
      </c>
      <c r="E24" s="8"/>
      <c r="F24" s="8"/>
      <c r="G24" s="15" t="s">
        <v>67</v>
      </c>
      <c r="H24" s="15" t="s">
        <v>68</v>
      </c>
      <c r="I24" s="4">
        <v>3</v>
      </c>
      <c r="J24" s="4"/>
      <c r="K24" s="21">
        <v>3</v>
      </c>
      <c r="L24" s="21"/>
      <c r="M24" s="4" t="s">
        <v>39</v>
      </c>
      <c r="N24" s="4"/>
    </row>
    <row r="25" ht="27" customHeight="1" spans="1:14">
      <c r="A25" s="13"/>
      <c r="B25" s="9"/>
      <c r="C25" s="4" t="s">
        <v>69</v>
      </c>
      <c r="D25" s="8" t="s">
        <v>70</v>
      </c>
      <c r="E25" s="8"/>
      <c r="F25" s="8"/>
      <c r="G25" s="4" t="s">
        <v>71</v>
      </c>
      <c r="H25" s="4" t="s">
        <v>72</v>
      </c>
      <c r="I25" s="4">
        <v>10</v>
      </c>
      <c r="J25" s="4"/>
      <c r="K25" s="21">
        <v>10</v>
      </c>
      <c r="L25" s="21"/>
      <c r="M25" s="4" t="s">
        <v>39</v>
      </c>
      <c r="N25" s="4"/>
    </row>
    <row r="26" ht="72" customHeight="1" spans="1:14">
      <c r="A26" s="13"/>
      <c r="B26" s="16" t="s">
        <v>73</v>
      </c>
      <c r="C26" s="16" t="s">
        <v>74</v>
      </c>
      <c r="D26" s="8" t="s">
        <v>75</v>
      </c>
      <c r="E26" s="8"/>
      <c r="F26" s="8"/>
      <c r="G26" s="4" t="s">
        <v>76</v>
      </c>
      <c r="H26" s="4" t="s">
        <v>77</v>
      </c>
      <c r="I26" s="4">
        <v>20</v>
      </c>
      <c r="J26" s="4"/>
      <c r="K26" s="21">
        <v>18</v>
      </c>
      <c r="L26" s="21"/>
      <c r="M26" s="4" t="s">
        <v>78</v>
      </c>
      <c r="N26" s="4"/>
    </row>
    <row r="27" ht="71.1" customHeight="1" spans="1:14">
      <c r="A27" s="17"/>
      <c r="B27" s="18"/>
      <c r="C27" s="18"/>
      <c r="D27" s="8" t="s">
        <v>79</v>
      </c>
      <c r="E27" s="8"/>
      <c r="F27" s="8"/>
      <c r="G27" s="4" t="s">
        <v>80</v>
      </c>
      <c r="H27" s="12" t="s">
        <v>81</v>
      </c>
      <c r="I27" s="4">
        <v>20</v>
      </c>
      <c r="J27" s="4"/>
      <c r="K27" s="21">
        <v>17</v>
      </c>
      <c r="L27" s="21"/>
      <c r="M27" s="4" t="s">
        <v>82</v>
      </c>
      <c r="N27" s="4"/>
    </row>
    <row r="28" ht="23.1" customHeight="1" spans="1:14">
      <c r="A28" s="19" t="s">
        <v>83</v>
      </c>
      <c r="B28" s="19"/>
      <c r="C28" s="19"/>
      <c r="D28" s="19"/>
      <c r="E28" s="19"/>
      <c r="F28" s="19"/>
      <c r="G28" s="19"/>
      <c r="H28" s="19"/>
      <c r="I28" s="19">
        <f>SUM(I14:J27)+10</f>
        <v>100</v>
      </c>
      <c r="J28" s="19"/>
      <c r="K28" s="23">
        <f>SUM(K14:L27)+N7</f>
        <v>95</v>
      </c>
      <c r="L28" s="23"/>
      <c r="M28" s="24" t="s">
        <v>39</v>
      </c>
      <c r="N28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17"/>
    <mergeCell ref="A18:A27"/>
    <mergeCell ref="B14:B17"/>
    <mergeCell ref="B18:B25"/>
    <mergeCell ref="B26:B27"/>
    <mergeCell ref="C14:C17"/>
    <mergeCell ref="C18:C21"/>
    <mergeCell ref="C22:C24"/>
    <mergeCell ref="C26:C27"/>
    <mergeCell ref="A6:B10"/>
  </mergeCell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Elaine</cp:lastModifiedBy>
  <dcterms:created xsi:type="dcterms:W3CDTF">2021-02-02T00:37:00Z</dcterms:created>
  <cp:lastPrinted>2022-05-20T03:17:00Z</cp:lastPrinted>
  <dcterms:modified xsi:type="dcterms:W3CDTF">2022-06-08T02:13:26Z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8EF2E800405A450BB7FAC8DFAE32EBDD</vt:lpwstr>
  </property>
  <property fmtid="{D5CDD505-2E9C-101B-9397-08002B2CF9AE}" pid="4" name="commondata">
    <vt:lpwstr>eyJoZGlkIjoiOWFhZTRjNDBhNjBmODQzNTNhOWUyNjlmN2U5NGNiNTgifQ==</vt:lpwstr>
  </property>
</Properties>
</file>