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817" windowHeight="11280" tabRatio="824"/>
  </bookViews>
  <sheets>
    <sheet name="自评表" sheetId="2" r:id="rId1"/>
  </sheets>
  <definedNames>
    <definedName name="_xlnm.Print_Titles" localSheetId="0">自评表!$13:$13</definedName>
  </definedNames>
  <calcPr calcId="144525"/>
</workbook>
</file>

<file path=xl/sharedStrings.xml><?xml version="1.0" encoding="utf-8"?>
<sst xmlns="http://schemas.openxmlformats.org/spreadsheetml/2006/main" count="128" uniqueCount="91">
  <si>
    <t>项目支出绩效自评表</t>
  </si>
  <si>
    <t>（2021年度）</t>
  </si>
  <si>
    <t>项目名称</t>
  </si>
  <si>
    <t>城市运行及环境保障组指挥调度中心更新设备和后勤服务保障经费</t>
  </si>
  <si>
    <t>主管部门</t>
  </si>
  <si>
    <t>北京市人民政府机关事务管理办公室</t>
  </si>
  <si>
    <t>实施单位</t>
  </si>
  <si>
    <t>项目负责人</t>
  </si>
  <si>
    <t>直政权</t>
  </si>
  <si>
    <t>联系电话</t>
  </si>
  <si>
    <t>项目资金（万元）</t>
  </si>
  <si>
    <t>年度资金总额</t>
  </si>
  <si>
    <t>年初预算数</t>
  </si>
  <si>
    <t>全年预算数</t>
  </si>
  <si>
    <t>全年执行数</t>
  </si>
  <si>
    <t>分值</t>
  </si>
  <si>
    <t>执行率</t>
  </si>
  <si>
    <t>得分</t>
  </si>
  <si>
    <t>其中：当年财政拨款</t>
  </si>
  <si>
    <t>—</t>
  </si>
  <si>
    <t xml:space="preserve">      上年结转资金</t>
  </si>
  <si>
    <t xml:space="preserve">  其他资金</t>
  </si>
  <si>
    <t>年度总体目标</t>
  </si>
  <si>
    <t>预期目标</t>
  </si>
  <si>
    <t>实际完成情况</t>
  </si>
  <si>
    <t>2021年度通过开展槐柏树街办公区3号楼五层会议室的信息化设备更新采购、室内外环境改造、物业保障等工作，支撑冬奥会城市运行及环境保障组指挥调度中心工作的顺利开展，保障信息化通讯、提升日常物业服务，为指挥调度中心工作的顺利开展提供支持。</t>
  </si>
  <si>
    <t>2021年度完成了该指挥调度中心信息化设备、室内更新采购、外维修改造工作、4名服务人员提供物业保障、1项屋顶防水工作，并及时完成相关合同签订、服务工作，有效支撑指挥调度中心工作。</t>
  </si>
  <si>
    <t>一级指标</t>
  </si>
  <si>
    <t>二级指标</t>
  </si>
  <si>
    <t>三级指标</t>
  </si>
  <si>
    <t>年度指标值</t>
  </si>
  <si>
    <t>实际完成值</t>
  </si>
  <si>
    <t>偏差原因分析及改进措施</t>
  </si>
  <si>
    <t>绩效指标</t>
  </si>
  <si>
    <t>产出指标</t>
  </si>
  <si>
    <t>数量指标</t>
  </si>
  <si>
    <t>完成维修改造工作</t>
  </si>
  <si>
    <t>1项</t>
  </si>
  <si>
    <t>1项（更换会议室阻燃地毯150平米，会议室内家具拆装及归位；会议室木饰墙面及吊顶修补、清理；通风设备管道清晰；更换节能灯具，灯膜及双色灯8列、筒灯26套、双头射灯40套；附属用房410、411、412房间粉刷墙面190平米，更换节能灯具等）</t>
  </si>
  <si>
    <t>——</t>
  </si>
  <si>
    <t>物业保障服务人员</t>
  </si>
  <si>
    <t>4名</t>
  </si>
  <si>
    <t>屋顶防水工作</t>
  </si>
  <si>
    <t>续上页</t>
  </si>
  <si>
    <t>楼梯间改造工作</t>
  </si>
  <si>
    <t>1项（3号楼顶北侧局部铲除残损灰皮、涂刷隔离层、新做外墙涂料54.4平  米；搭拆脚手架（高度约9米）更换北通道4-5层楼梯间吊顶36平米、新安装灯具9套； 楼梯间墙面清理、局部修补腻子、新做涂料层198.79平米等）</t>
  </si>
  <si>
    <t>信息化设备保障工作</t>
  </si>
  <si>
    <t>3类（音视频等显示系统设备购置、综合布线工作以及系统集成和中控系统编程工作）</t>
  </si>
  <si>
    <t>质量指标</t>
  </si>
  <si>
    <t>信息化设备更新采购</t>
  </si>
  <si>
    <t>符合使用需求</t>
  </si>
  <si>
    <t>改造工作符合使用需求，指挥调度区共设置25个席位值守区设置2个席位，用于值班值守；会控区和保障区各设置2个席位，用于技术运维服务保障</t>
  </si>
  <si>
    <t>室内外环境改造工程</t>
  </si>
  <si>
    <t>符合质量标准，通过验收</t>
  </si>
  <si>
    <t>符合质量标准，均通过验收</t>
  </si>
  <si>
    <t>指挥调度大厅物业服务项目增加会议服务人员</t>
  </si>
  <si>
    <t>7*18小时会议接待服务保障</t>
  </si>
  <si>
    <t>保障了7*18小时会议接待服务保障工作</t>
  </si>
  <si>
    <t>时效指标</t>
  </si>
  <si>
    <t>室内维修改造工程相关工作</t>
  </si>
  <si>
    <t>8月底</t>
  </si>
  <si>
    <t>8月31日竣工，并形成《关于城市运行及环境保障组指挥调度中心室内维修改造工程竣工的报告》</t>
  </si>
  <si>
    <t>信息化设备更新采购的验收工作</t>
  </si>
  <si>
    <t>8月31日竣工，并形成《关于城市运行及环境保障组指挥调度中心信息化设备更新采购项目竣工的报告》</t>
  </si>
  <si>
    <t>指挥调度大厅物业保障工作</t>
  </si>
  <si>
    <t>及时完成</t>
  </si>
  <si>
    <t>完成2021年9月1日至2022年2月28日的物业保障工作</t>
  </si>
  <si>
    <t>成本指标</t>
  </si>
  <si>
    <t>专用设备购置工作预算控制数</t>
  </si>
  <si>
    <t>≤71.246412万元</t>
  </si>
  <si>
    <t>71.073288万元</t>
  </si>
  <si>
    <t>维修维护费工作预算控制数</t>
  </si>
  <si>
    <t>≤25.572861万元</t>
  </si>
  <si>
    <t>共计25.562457万元，其中：室内维修改造18.798069万元、3号会议室屋顶防水3.370238万元、3号楼楼梯间整修3.394150万元</t>
  </si>
  <si>
    <t>物业服务保障经费工作预算控制数</t>
  </si>
  <si>
    <t>≤21.185255万元</t>
  </si>
  <si>
    <t>21.185255万元</t>
  </si>
  <si>
    <t>效益指标</t>
  </si>
  <si>
    <t>可持续影响指标</t>
  </si>
  <si>
    <t>做好调度中心信息化设备更新采购及室内外环境改造工作</t>
  </si>
  <si>
    <t>有效满足冬奥会城市运行和环境保障实时调度，可保障冬奥会筹办和赛时期间，北京市城市运行保障指挥部、冬奥组委、以及本组各部及成员单位的信息互通和实时联络</t>
  </si>
  <si>
    <t>保障</t>
  </si>
  <si>
    <t>项目过程监管方面存在进一步提升的空间，后续加强项目管理控能力</t>
  </si>
  <si>
    <t>保障指挥大厅物业相关工作</t>
  </si>
  <si>
    <t>有效为“指挥组”参会人员提供安全、全天候、高品质、周到贴心的服务，保障赛时调度的有效运行</t>
  </si>
  <si>
    <t>完成了确定物业服务保障公司、服务人数以及保障服务质量等相关工作，有效支撑“专班”人员的日常工作的开展</t>
  </si>
  <si>
    <t>满意度指标</t>
  </si>
  <si>
    <t>“指挥组”工作人员满意度</t>
  </si>
  <si>
    <t>较好的支撑指挥调度中心的工作，整体让“指挥组”工作人员满意</t>
  </si>
  <si>
    <t>项目满意程度佐证资料有待完善。后续年度注重满意情况资料的留存</t>
  </si>
  <si>
    <t>总分</t>
  </si>
</sst>
</file>

<file path=xl/styles.xml><?xml version="1.0" encoding="utf-8"?>
<styleSheet xmlns="http://schemas.openxmlformats.org/spreadsheetml/2006/main">
  <numFmts count="7">
    <numFmt numFmtId="42" formatCode="_ &quot;￥&quot;* #,##0_ ;_ &quot;￥&quot;* \-#,##0_ ;_ &quot;￥&quot;* &quot;-&quot;_ ;_ @_ "/>
    <numFmt numFmtId="176" formatCode="0.000000_);[Red]\(0.000000\)"/>
    <numFmt numFmtId="44" formatCode="_ &quot;￥&quot;* #,##0.00_ ;_ &quot;￥&quot;* \-#,##0.00_ ;_ &quot;￥&quot;* &quot;-&quot;??_ ;_ @_ "/>
    <numFmt numFmtId="41" formatCode="_ * #,##0_ ;_ * \-#,##0_ ;_ * &quot;-&quot;_ ;_ @_ "/>
    <numFmt numFmtId="43" formatCode="_ * #,##0.00_ ;_ * \-#,##0.00_ ;_ * &quot;-&quot;??_ ;_ @_ "/>
    <numFmt numFmtId="177" formatCode="m/d;@"/>
    <numFmt numFmtId="178" formatCode="0.00_);[Red]\(0.00\)"/>
  </numFmts>
  <fonts count="27">
    <font>
      <sz val="11"/>
      <color theme="1"/>
      <name val="等线"/>
      <charset val="134"/>
      <scheme val="minor"/>
    </font>
    <font>
      <sz val="11"/>
      <name val="等线"/>
      <charset val="134"/>
      <scheme val="minor"/>
    </font>
    <font>
      <b/>
      <sz val="9"/>
      <color rgb="FFFF0000"/>
      <name val="宋体"/>
      <charset val="134"/>
    </font>
    <font>
      <b/>
      <sz val="16"/>
      <name val="宋体"/>
      <charset val="134"/>
    </font>
    <font>
      <sz val="11"/>
      <name val="宋体"/>
      <charset val="134"/>
    </font>
    <font>
      <sz val="10"/>
      <name val="宋体"/>
      <charset val="134"/>
    </font>
    <font>
      <b/>
      <sz val="10"/>
      <name val="宋体"/>
      <charset val="134"/>
    </font>
    <font>
      <sz val="11"/>
      <color theme="0"/>
      <name val="等线"/>
      <charset val="0"/>
      <scheme val="minor"/>
    </font>
    <font>
      <sz val="11"/>
      <color rgb="FF9C6500"/>
      <name val="等线"/>
      <charset val="0"/>
      <scheme val="minor"/>
    </font>
    <font>
      <sz val="11"/>
      <color rgb="FFFF0000"/>
      <name val="等线"/>
      <charset val="0"/>
      <scheme val="minor"/>
    </font>
    <font>
      <sz val="11"/>
      <color rgb="FF3F3F76"/>
      <name val="等线"/>
      <charset val="0"/>
      <scheme val="minor"/>
    </font>
    <font>
      <b/>
      <sz val="13"/>
      <color theme="3"/>
      <name val="等线"/>
      <charset val="134"/>
      <scheme val="minor"/>
    </font>
    <font>
      <sz val="11"/>
      <color theme="1"/>
      <name val="等线"/>
      <charset val="0"/>
      <scheme val="minor"/>
    </font>
    <font>
      <sz val="11"/>
      <color rgb="FFFA7D00"/>
      <name val="等线"/>
      <charset val="0"/>
      <scheme val="minor"/>
    </font>
    <font>
      <sz val="11"/>
      <color rgb="FF9C0006"/>
      <name val="等线"/>
      <charset val="0"/>
      <scheme val="minor"/>
    </font>
    <font>
      <b/>
      <sz val="11"/>
      <color rgb="FF3F3F3F"/>
      <name val="等线"/>
      <charset val="0"/>
      <scheme val="minor"/>
    </font>
    <font>
      <u/>
      <sz val="11"/>
      <color rgb="FF0000FF"/>
      <name val="等线"/>
      <charset val="0"/>
      <scheme val="minor"/>
    </font>
    <font>
      <sz val="12"/>
      <name val="宋体"/>
      <charset val="134"/>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sz val="11"/>
      <color rgb="FF006100"/>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7"/>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7"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2" applyNumberFormat="0" applyFont="0" applyAlignment="0" applyProtection="0">
      <alignment vertical="center"/>
    </xf>
    <xf numFmtId="0" fontId="7" fillId="14" borderId="0" applyNumberFormat="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11" fillId="0" borderId="9" applyNumberFormat="0" applyFill="0" applyAlignment="0" applyProtection="0">
      <alignment vertical="center"/>
    </xf>
    <xf numFmtId="0" fontId="7" fillId="18" borderId="0" applyNumberFormat="0" applyBorder="0" applyAlignment="0" applyProtection="0">
      <alignment vertical="center"/>
    </xf>
    <xf numFmtId="0" fontId="19" fillId="0" borderId="13" applyNumberFormat="0" applyFill="0" applyAlignment="0" applyProtection="0">
      <alignment vertical="center"/>
    </xf>
    <xf numFmtId="0" fontId="7" fillId="20" borderId="0" applyNumberFormat="0" applyBorder="0" applyAlignment="0" applyProtection="0">
      <alignment vertical="center"/>
    </xf>
    <xf numFmtId="0" fontId="15" fillId="12" borderId="11" applyNumberFormat="0" applyAlignment="0" applyProtection="0">
      <alignment vertical="center"/>
    </xf>
    <xf numFmtId="0" fontId="24" fillId="12" borderId="8" applyNumberFormat="0" applyAlignment="0" applyProtection="0">
      <alignment vertical="center"/>
    </xf>
    <xf numFmtId="0" fontId="25" fillId="23" borderId="14" applyNumberFormat="0" applyAlignment="0" applyProtection="0">
      <alignment vertical="center"/>
    </xf>
    <xf numFmtId="0" fontId="12" fillId="26" borderId="0" applyNumberFormat="0" applyBorder="0" applyAlignment="0" applyProtection="0">
      <alignment vertical="center"/>
    </xf>
    <xf numFmtId="0" fontId="7" fillId="9" borderId="0" applyNumberFormat="0" applyBorder="0" applyAlignment="0" applyProtection="0">
      <alignment vertical="center"/>
    </xf>
    <xf numFmtId="0" fontId="13" fillId="0" borderId="10" applyNumberFormat="0" applyFill="0" applyAlignment="0" applyProtection="0">
      <alignment vertical="center"/>
    </xf>
    <xf numFmtId="0" fontId="26" fillId="0" borderId="15" applyNumberFormat="0" applyFill="0" applyAlignment="0" applyProtection="0">
      <alignment vertical="center"/>
    </xf>
    <xf numFmtId="0" fontId="23" fillId="21" borderId="0" applyNumberFormat="0" applyBorder="0" applyAlignment="0" applyProtection="0">
      <alignment vertical="center"/>
    </xf>
    <xf numFmtId="0" fontId="8" fillId="3" borderId="0" applyNumberFormat="0" applyBorder="0" applyAlignment="0" applyProtection="0">
      <alignment vertical="center"/>
    </xf>
    <xf numFmtId="0" fontId="12" fillId="25" borderId="0" applyNumberFormat="0" applyBorder="0" applyAlignment="0" applyProtection="0">
      <alignment vertical="center"/>
    </xf>
    <xf numFmtId="0" fontId="7" fillId="27" borderId="0" applyNumberFormat="0" applyBorder="0" applyAlignment="0" applyProtection="0">
      <alignment vertical="center"/>
    </xf>
    <xf numFmtId="0" fontId="12" fillId="22"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3"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12" fillId="8" borderId="0" applyNumberFormat="0" applyBorder="0" applyAlignment="0" applyProtection="0">
      <alignment vertical="center"/>
    </xf>
    <xf numFmtId="0" fontId="12" fillId="29" borderId="0" applyNumberFormat="0" applyBorder="0" applyAlignment="0" applyProtection="0">
      <alignment vertical="center"/>
    </xf>
    <xf numFmtId="0" fontId="7" fillId="17" borderId="0" applyNumberFormat="0" applyBorder="0" applyAlignment="0" applyProtection="0">
      <alignment vertical="center"/>
    </xf>
    <xf numFmtId="0" fontId="17" fillId="0" borderId="0"/>
    <xf numFmtId="0" fontId="12" fillId="31" borderId="0" applyNumberFormat="0" applyBorder="0" applyAlignment="0" applyProtection="0">
      <alignment vertical="center"/>
    </xf>
    <xf numFmtId="0" fontId="7" fillId="32" borderId="0" applyNumberFormat="0" applyBorder="0" applyAlignment="0" applyProtection="0">
      <alignment vertical="center"/>
    </xf>
    <xf numFmtId="0" fontId="7" fillId="30" borderId="0" applyNumberFormat="0" applyBorder="0" applyAlignment="0" applyProtection="0">
      <alignment vertical="center"/>
    </xf>
    <xf numFmtId="0" fontId="12" fillId="16"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0" fillId="0" borderId="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3"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textRotation="255" wrapText="1"/>
    </xf>
    <xf numFmtId="57"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2" fillId="0" borderId="0" xfId="0" applyFont="1" applyFill="1" applyAlignment="1">
      <alignment vertical="center" wrapText="1"/>
    </xf>
    <xf numFmtId="178" fontId="6" fillId="0" borderId="1"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5" xfId="5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H11" sqref="H11:N11"/>
    </sheetView>
  </sheetViews>
  <sheetFormatPr defaultColWidth="9" defaultRowHeight="13.85"/>
  <cols>
    <col min="1" max="1" width="5.24778761061947" style="1" customWidth="1"/>
    <col min="2" max="2" width="4.50442477876106" style="1" customWidth="1"/>
    <col min="3" max="3" width="7.87610619469027" style="1" customWidth="1"/>
    <col min="4" max="4" width="9.36283185840708" style="1" customWidth="1"/>
    <col min="5" max="5" width="11.9469026548673" style="1" customWidth="1"/>
    <col min="6" max="6" width="2.6283185840708" style="1" customWidth="1"/>
    <col min="7" max="7" width="24.2477876106195" style="1" customWidth="1"/>
    <col min="8" max="8" width="33.2566371681416" style="1" customWidth="1"/>
    <col min="9" max="9" width="4.25663716814159" style="1" customWidth="1"/>
    <col min="10" max="10" width="1" style="1" customWidth="1"/>
    <col min="11" max="11" width="5.97345132743363" style="1" customWidth="1"/>
    <col min="12" max="12" width="0.654867256637168" style="1" customWidth="1"/>
    <col min="13" max="13" width="6.11504424778761" style="1" customWidth="1"/>
    <col min="14" max="14" width="7.3716814159292" style="1" customWidth="1"/>
    <col min="15" max="15" width="24.1238938053097" style="2" customWidth="1"/>
    <col min="16" max="16384" width="9" style="3"/>
  </cols>
  <sheetData>
    <row r="1" ht="20.25" customHeight="1" spans="1:14">
      <c r="A1" s="4" t="s">
        <v>0</v>
      </c>
      <c r="B1" s="4"/>
      <c r="C1" s="4"/>
      <c r="D1" s="4"/>
      <c r="E1" s="4"/>
      <c r="F1" s="4"/>
      <c r="G1" s="4"/>
      <c r="H1" s="4"/>
      <c r="I1" s="4"/>
      <c r="J1" s="4"/>
      <c r="K1" s="4"/>
      <c r="L1" s="4"/>
      <c r="M1" s="4"/>
      <c r="N1" s="4"/>
    </row>
    <row r="2" ht="17.1" customHeight="1" spans="1:14">
      <c r="A2" s="5" t="s">
        <v>1</v>
      </c>
      <c r="B2" s="5"/>
      <c r="C2" s="5"/>
      <c r="D2" s="5"/>
      <c r="E2" s="5"/>
      <c r="F2" s="5"/>
      <c r="G2" s="5"/>
      <c r="H2" s="5"/>
      <c r="I2" s="5"/>
      <c r="J2" s="5"/>
      <c r="K2" s="5"/>
      <c r="L2" s="5"/>
      <c r="M2" s="5"/>
      <c r="N2" s="5"/>
    </row>
    <row r="3" ht="24.95" customHeight="1" spans="1:14">
      <c r="A3" s="6" t="s">
        <v>2</v>
      </c>
      <c r="B3" s="6"/>
      <c r="C3" s="6" t="s">
        <v>3</v>
      </c>
      <c r="D3" s="6"/>
      <c r="E3" s="6"/>
      <c r="F3" s="6"/>
      <c r="G3" s="6"/>
      <c r="H3" s="6"/>
      <c r="I3" s="6"/>
      <c r="J3" s="6"/>
      <c r="K3" s="6"/>
      <c r="L3" s="6"/>
      <c r="M3" s="6"/>
      <c r="N3" s="6"/>
    </row>
    <row r="4" ht="29" customHeight="1" spans="1:14">
      <c r="A4" s="6" t="s">
        <v>4</v>
      </c>
      <c r="B4" s="6"/>
      <c r="C4" s="6" t="s">
        <v>5</v>
      </c>
      <c r="D4" s="6"/>
      <c r="E4" s="6"/>
      <c r="F4" s="6"/>
      <c r="G4" s="6"/>
      <c r="H4" s="6" t="s">
        <v>6</v>
      </c>
      <c r="I4" s="6"/>
      <c r="J4" s="6" t="s">
        <v>5</v>
      </c>
      <c r="K4" s="6"/>
      <c r="L4" s="6"/>
      <c r="M4" s="6"/>
      <c r="N4" s="6"/>
    </row>
    <row r="5" ht="24" customHeight="1" spans="1:14">
      <c r="A5" s="6" t="s">
        <v>7</v>
      </c>
      <c r="B5" s="6"/>
      <c r="C5" s="6" t="s">
        <v>8</v>
      </c>
      <c r="D5" s="6"/>
      <c r="E5" s="6"/>
      <c r="F5" s="6"/>
      <c r="G5" s="6"/>
      <c r="H5" s="6" t="s">
        <v>9</v>
      </c>
      <c r="I5" s="6"/>
      <c r="J5" s="6">
        <v>88011137</v>
      </c>
      <c r="K5" s="6"/>
      <c r="L5" s="6"/>
      <c r="M5" s="6"/>
      <c r="N5" s="6"/>
    </row>
    <row r="6" ht="24" customHeight="1" spans="1:14">
      <c r="A6" s="7" t="s">
        <v>10</v>
      </c>
      <c r="B6" s="8"/>
      <c r="C6" s="7" t="s">
        <v>11</v>
      </c>
      <c r="D6" s="8"/>
      <c r="E6" s="6" t="s">
        <v>12</v>
      </c>
      <c r="F6" s="6" t="s">
        <v>13</v>
      </c>
      <c r="G6" s="6"/>
      <c r="H6" s="6" t="s">
        <v>14</v>
      </c>
      <c r="I6" s="6"/>
      <c r="J6" s="6" t="s">
        <v>15</v>
      </c>
      <c r="K6" s="6"/>
      <c r="L6" s="6" t="s">
        <v>16</v>
      </c>
      <c r="M6" s="6"/>
      <c r="N6" s="6" t="s">
        <v>17</v>
      </c>
    </row>
    <row r="7" ht="24" customHeight="1" spans="1:14">
      <c r="A7" s="9"/>
      <c r="B7" s="10"/>
      <c r="C7" s="11"/>
      <c r="D7" s="12"/>
      <c r="E7" s="13">
        <v>0</v>
      </c>
      <c r="F7" s="13">
        <v>117.82</v>
      </c>
      <c r="G7" s="13"/>
      <c r="H7" s="13">
        <v>117.82</v>
      </c>
      <c r="I7" s="13"/>
      <c r="J7" s="6">
        <v>10</v>
      </c>
      <c r="K7" s="6"/>
      <c r="L7" s="18">
        <f>H7/F7</f>
        <v>1</v>
      </c>
      <c r="M7" s="6"/>
      <c r="N7" s="20">
        <f>J7*L7</f>
        <v>10</v>
      </c>
    </row>
    <row r="8" ht="24" customHeight="1" spans="1:14">
      <c r="A8" s="9"/>
      <c r="B8" s="10"/>
      <c r="C8" s="6" t="s">
        <v>18</v>
      </c>
      <c r="D8" s="6"/>
      <c r="E8" s="13">
        <v>0</v>
      </c>
      <c r="F8" s="13">
        <v>117.82</v>
      </c>
      <c r="G8" s="13"/>
      <c r="H8" s="13">
        <v>117.82</v>
      </c>
      <c r="I8" s="13"/>
      <c r="J8" s="6" t="s">
        <v>19</v>
      </c>
      <c r="K8" s="6"/>
      <c r="L8" s="6" t="s">
        <v>19</v>
      </c>
      <c r="M8" s="6"/>
      <c r="N8" s="6" t="s">
        <v>19</v>
      </c>
    </row>
    <row r="9" ht="24" customHeight="1" spans="1:14">
      <c r="A9" s="9"/>
      <c r="B9" s="10"/>
      <c r="C9" s="6" t="s">
        <v>20</v>
      </c>
      <c r="D9" s="6"/>
      <c r="E9" s="13">
        <v>0</v>
      </c>
      <c r="F9" s="13">
        <v>0</v>
      </c>
      <c r="G9" s="13"/>
      <c r="H9" s="13">
        <v>0</v>
      </c>
      <c r="I9" s="13"/>
      <c r="J9" s="6" t="s">
        <v>19</v>
      </c>
      <c r="K9" s="6"/>
      <c r="L9" s="6" t="s">
        <v>19</v>
      </c>
      <c r="M9" s="6"/>
      <c r="N9" s="6" t="s">
        <v>19</v>
      </c>
    </row>
    <row r="10" ht="24" customHeight="1" spans="1:14">
      <c r="A10" s="11"/>
      <c r="B10" s="12"/>
      <c r="C10" s="6" t="s">
        <v>21</v>
      </c>
      <c r="D10" s="6"/>
      <c r="E10" s="13">
        <v>0</v>
      </c>
      <c r="F10" s="13">
        <v>0</v>
      </c>
      <c r="G10" s="13"/>
      <c r="H10" s="13">
        <v>0</v>
      </c>
      <c r="I10" s="13"/>
      <c r="J10" s="6" t="s">
        <v>19</v>
      </c>
      <c r="K10" s="6"/>
      <c r="L10" s="6" t="s">
        <v>19</v>
      </c>
      <c r="M10" s="6"/>
      <c r="N10" s="6" t="s">
        <v>19</v>
      </c>
    </row>
    <row r="11" ht="22" customHeight="1" spans="1:14">
      <c r="A11" s="6" t="s">
        <v>22</v>
      </c>
      <c r="B11" s="6" t="s">
        <v>23</v>
      </c>
      <c r="C11" s="6"/>
      <c r="D11" s="6"/>
      <c r="E11" s="6"/>
      <c r="F11" s="6"/>
      <c r="G11" s="6"/>
      <c r="H11" s="6" t="s">
        <v>24</v>
      </c>
      <c r="I11" s="6"/>
      <c r="J11" s="6"/>
      <c r="K11" s="6"/>
      <c r="L11" s="6"/>
      <c r="M11" s="6"/>
      <c r="N11" s="6"/>
    </row>
    <row r="12" ht="69" customHeight="1" spans="1:15">
      <c r="A12" s="6"/>
      <c r="B12" s="14" t="s">
        <v>25</v>
      </c>
      <c r="C12" s="14"/>
      <c r="D12" s="14"/>
      <c r="E12" s="14"/>
      <c r="F12" s="14"/>
      <c r="G12" s="14"/>
      <c r="H12" s="14" t="s">
        <v>26</v>
      </c>
      <c r="I12" s="14"/>
      <c r="J12" s="14"/>
      <c r="K12" s="14"/>
      <c r="L12" s="14"/>
      <c r="M12" s="14"/>
      <c r="N12" s="14"/>
      <c r="O12" s="21"/>
    </row>
    <row r="13" ht="33.95" customHeight="1" spans="1:14">
      <c r="A13" s="15" t="s">
        <v>19</v>
      </c>
      <c r="B13" s="6" t="s">
        <v>27</v>
      </c>
      <c r="C13" s="6" t="s">
        <v>28</v>
      </c>
      <c r="D13" s="6" t="s">
        <v>29</v>
      </c>
      <c r="E13" s="6"/>
      <c r="F13" s="6"/>
      <c r="G13" s="6" t="s">
        <v>30</v>
      </c>
      <c r="H13" s="6" t="s">
        <v>31</v>
      </c>
      <c r="I13" s="6" t="s">
        <v>15</v>
      </c>
      <c r="J13" s="6"/>
      <c r="K13" s="6" t="s">
        <v>17</v>
      </c>
      <c r="L13" s="6"/>
      <c r="M13" s="6" t="s">
        <v>32</v>
      </c>
      <c r="N13" s="6"/>
    </row>
    <row r="14" ht="100" customHeight="1" spans="1:14">
      <c r="A14" s="15" t="s">
        <v>33</v>
      </c>
      <c r="B14" s="6" t="s">
        <v>34</v>
      </c>
      <c r="C14" s="6" t="s">
        <v>35</v>
      </c>
      <c r="D14" s="14" t="s">
        <v>36</v>
      </c>
      <c r="E14" s="14"/>
      <c r="F14" s="14"/>
      <c r="G14" s="6" t="s">
        <v>37</v>
      </c>
      <c r="H14" s="6" t="s">
        <v>38</v>
      </c>
      <c r="I14" s="6">
        <v>4</v>
      </c>
      <c r="J14" s="6"/>
      <c r="K14" s="20">
        <v>4</v>
      </c>
      <c r="L14" s="20"/>
      <c r="M14" s="6" t="s">
        <v>39</v>
      </c>
      <c r="N14" s="6"/>
    </row>
    <row r="15" ht="24.95" customHeight="1" spans="1:14">
      <c r="A15" s="15"/>
      <c r="B15" s="6"/>
      <c r="C15" s="6"/>
      <c r="D15" s="14" t="s">
        <v>40</v>
      </c>
      <c r="E15" s="14"/>
      <c r="F15" s="14"/>
      <c r="G15" s="6" t="s">
        <v>41</v>
      </c>
      <c r="H15" s="6" t="s">
        <v>41</v>
      </c>
      <c r="I15" s="6">
        <v>4</v>
      </c>
      <c r="J15" s="6"/>
      <c r="K15" s="20">
        <v>4</v>
      </c>
      <c r="L15" s="20"/>
      <c r="M15" s="6" t="s">
        <v>39</v>
      </c>
      <c r="N15" s="6"/>
    </row>
    <row r="16" ht="24.95" customHeight="1" spans="1:14">
      <c r="A16" s="15"/>
      <c r="B16" s="6"/>
      <c r="C16" s="6"/>
      <c r="D16" s="14" t="s">
        <v>42</v>
      </c>
      <c r="E16" s="14"/>
      <c r="F16" s="14"/>
      <c r="G16" s="6" t="s">
        <v>37</v>
      </c>
      <c r="H16" s="6" t="s">
        <v>37</v>
      </c>
      <c r="I16" s="6">
        <v>4</v>
      </c>
      <c r="J16" s="6"/>
      <c r="K16" s="20">
        <v>4</v>
      </c>
      <c r="L16" s="20"/>
      <c r="M16" s="6" t="s">
        <v>39</v>
      </c>
      <c r="N16" s="6"/>
    </row>
    <row r="17" ht="94" customHeight="1" spans="1:14">
      <c r="A17" s="15" t="s">
        <v>43</v>
      </c>
      <c r="B17" s="15" t="s">
        <v>43</v>
      </c>
      <c r="C17" s="15" t="s">
        <v>43</v>
      </c>
      <c r="D17" s="14" t="s">
        <v>44</v>
      </c>
      <c r="E17" s="14"/>
      <c r="F17" s="14"/>
      <c r="G17" s="6" t="s">
        <v>37</v>
      </c>
      <c r="H17" s="6" t="s">
        <v>45</v>
      </c>
      <c r="I17" s="6">
        <v>4</v>
      </c>
      <c r="J17" s="6"/>
      <c r="K17" s="20">
        <v>4</v>
      </c>
      <c r="L17" s="20"/>
      <c r="M17" s="6" t="s">
        <v>39</v>
      </c>
      <c r="N17" s="6"/>
    </row>
    <row r="18" ht="46" customHeight="1" spans="1:14">
      <c r="A18" s="15"/>
      <c r="B18" s="15"/>
      <c r="C18" s="15"/>
      <c r="D18" s="14" t="s">
        <v>46</v>
      </c>
      <c r="E18" s="14"/>
      <c r="F18" s="14"/>
      <c r="G18" s="6" t="s">
        <v>47</v>
      </c>
      <c r="H18" s="6" t="s">
        <v>47</v>
      </c>
      <c r="I18" s="6">
        <v>3</v>
      </c>
      <c r="J18" s="6"/>
      <c r="K18" s="20">
        <v>3</v>
      </c>
      <c r="L18" s="20"/>
      <c r="M18" s="6" t="s">
        <v>39</v>
      </c>
      <c r="N18" s="6"/>
    </row>
    <row r="19" ht="64" customHeight="1" spans="1:14">
      <c r="A19" s="15"/>
      <c r="B19" s="15"/>
      <c r="C19" s="6" t="s">
        <v>48</v>
      </c>
      <c r="D19" s="14" t="s">
        <v>49</v>
      </c>
      <c r="E19" s="14"/>
      <c r="F19" s="14"/>
      <c r="G19" s="6" t="s">
        <v>50</v>
      </c>
      <c r="H19" s="6" t="s">
        <v>51</v>
      </c>
      <c r="I19" s="6">
        <v>4</v>
      </c>
      <c r="J19" s="6"/>
      <c r="K19" s="20">
        <v>4</v>
      </c>
      <c r="L19" s="20"/>
      <c r="M19" s="6" t="s">
        <v>39</v>
      </c>
      <c r="N19" s="6"/>
    </row>
    <row r="20" ht="24" customHeight="1" spans="1:14">
      <c r="A20" s="15"/>
      <c r="B20" s="15"/>
      <c r="C20" s="6"/>
      <c r="D20" s="14" t="s">
        <v>52</v>
      </c>
      <c r="E20" s="14"/>
      <c r="F20" s="14"/>
      <c r="G20" s="6" t="s">
        <v>53</v>
      </c>
      <c r="H20" s="6" t="s">
        <v>54</v>
      </c>
      <c r="I20" s="6">
        <v>4</v>
      </c>
      <c r="J20" s="6"/>
      <c r="K20" s="20">
        <v>4</v>
      </c>
      <c r="L20" s="20"/>
      <c r="M20" s="6" t="s">
        <v>39</v>
      </c>
      <c r="N20" s="6"/>
    </row>
    <row r="21" ht="31" customHeight="1" spans="1:14">
      <c r="A21" s="15"/>
      <c r="B21" s="15"/>
      <c r="C21" s="6"/>
      <c r="D21" s="14" t="s">
        <v>55</v>
      </c>
      <c r="E21" s="14"/>
      <c r="F21" s="14"/>
      <c r="G21" s="6" t="s">
        <v>56</v>
      </c>
      <c r="H21" s="6" t="s">
        <v>57</v>
      </c>
      <c r="I21" s="6">
        <v>3</v>
      </c>
      <c r="J21" s="6"/>
      <c r="K21" s="20">
        <v>3</v>
      </c>
      <c r="L21" s="20"/>
      <c r="M21" s="6" t="s">
        <v>39</v>
      </c>
      <c r="N21" s="6"/>
    </row>
    <row r="22" ht="50" customHeight="1" spans="1:14">
      <c r="A22" s="15"/>
      <c r="B22" s="15"/>
      <c r="C22" s="6" t="s">
        <v>58</v>
      </c>
      <c r="D22" s="14" t="s">
        <v>59</v>
      </c>
      <c r="E22" s="14"/>
      <c r="F22" s="14"/>
      <c r="G22" s="16" t="s">
        <v>60</v>
      </c>
      <c r="H22" s="17" t="s">
        <v>61</v>
      </c>
      <c r="I22" s="6">
        <v>4</v>
      </c>
      <c r="J22" s="6"/>
      <c r="K22" s="20">
        <v>4</v>
      </c>
      <c r="L22" s="20"/>
      <c r="M22" s="6" t="s">
        <v>39</v>
      </c>
      <c r="N22" s="6"/>
    </row>
    <row r="23" ht="45" customHeight="1" spans="1:14">
      <c r="A23" s="15"/>
      <c r="B23" s="15"/>
      <c r="C23" s="6"/>
      <c r="D23" s="14" t="s">
        <v>62</v>
      </c>
      <c r="E23" s="14"/>
      <c r="F23" s="14"/>
      <c r="G23" s="16" t="s">
        <v>60</v>
      </c>
      <c r="H23" s="17" t="s">
        <v>63</v>
      </c>
      <c r="I23" s="6">
        <v>3</v>
      </c>
      <c r="J23" s="6"/>
      <c r="K23" s="20">
        <v>3</v>
      </c>
      <c r="L23" s="20"/>
      <c r="M23" s="6" t="s">
        <v>39</v>
      </c>
      <c r="N23" s="6"/>
    </row>
    <row r="24" ht="29.1" customHeight="1" spans="1:14">
      <c r="A24" s="15"/>
      <c r="B24" s="15"/>
      <c r="C24" s="6"/>
      <c r="D24" s="14" t="s">
        <v>64</v>
      </c>
      <c r="E24" s="14"/>
      <c r="F24" s="14"/>
      <c r="G24" s="16" t="s">
        <v>65</v>
      </c>
      <c r="H24" s="16" t="s">
        <v>66</v>
      </c>
      <c r="I24" s="6">
        <v>3</v>
      </c>
      <c r="J24" s="6"/>
      <c r="K24" s="20">
        <v>3</v>
      </c>
      <c r="L24" s="20"/>
      <c r="M24" s="6" t="s">
        <v>39</v>
      </c>
      <c r="N24" s="6"/>
    </row>
    <row r="25" ht="28" customHeight="1" spans="1:14">
      <c r="A25" s="15"/>
      <c r="B25" s="15"/>
      <c r="C25" s="6" t="s">
        <v>67</v>
      </c>
      <c r="D25" s="14" t="s">
        <v>68</v>
      </c>
      <c r="E25" s="14"/>
      <c r="F25" s="14"/>
      <c r="G25" s="6" t="s">
        <v>69</v>
      </c>
      <c r="H25" s="6" t="s">
        <v>70</v>
      </c>
      <c r="I25" s="6">
        <v>4</v>
      </c>
      <c r="J25" s="6"/>
      <c r="K25" s="20">
        <v>4</v>
      </c>
      <c r="L25" s="20"/>
      <c r="M25" s="6" t="s">
        <v>39</v>
      </c>
      <c r="N25" s="6"/>
    </row>
    <row r="26" ht="55" customHeight="1" spans="1:14">
      <c r="A26" s="15"/>
      <c r="B26" s="15"/>
      <c r="C26" s="6"/>
      <c r="D26" s="14" t="s">
        <v>71</v>
      </c>
      <c r="E26" s="14"/>
      <c r="F26" s="14"/>
      <c r="G26" s="6" t="s">
        <v>72</v>
      </c>
      <c r="H26" s="6" t="s">
        <v>73</v>
      </c>
      <c r="I26" s="6">
        <v>3</v>
      </c>
      <c r="J26" s="6"/>
      <c r="K26" s="20">
        <v>3</v>
      </c>
      <c r="L26" s="20"/>
      <c r="M26" s="6" t="s">
        <v>39</v>
      </c>
      <c r="N26" s="6"/>
    </row>
    <row r="27" ht="33.95" customHeight="1" spans="1:14">
      <c r="A27" s="15"/>
      <c r="B27" s="15"/>
      <c r="C27" s="6"/>
      <c r="D27" s="14" t="s">
        <v>74</v>
      </c>
      <c r="E27" s="14"/>
      <c r="F27" s="14"/>
      <c r="G27" s="6" t="s">
        <v>75</v>
      </c>
      <c r="H27" s="6" t="s">
        <v>76</v>
      </c>
      <c r="I27" s="6">
        <v>3</v>
      </c>
      <c r="J27" s="6"/>
      <c r="K27" s="20">
        <v>3</v>
      </c>
      <c r="L27" s="20"/>
      <c r="M27" s="6" t="s">
        <v>39</v>
      </c>
      <c r="N27" s="6"/>
    </row>
    <row r="28" ht="78" customHeight="1" spans="1:14">
      <c r="A28" s="15" t="s">
        <v>43</v>
      </c>
      <c r="B28" s="6" t="s">
        <v>77</v>
      </c>
      <c r="C28" s="6" t="s">
        <v>78</v>
      </c>
      <c r="D28" s="14" t="s">
        <v>79</v>
      </c>
      <c r="E28" s="14"/>
      <c r="F28" s="14"/>
      <c r="G28" s="6" t="s">
        <v>80</v>
      </c>
      <c r="H28" s="6" t="s">
        <v>81</v>
      </c>
      <c r="I28" s="6">
        <v>15</v>
      </c>
      <c r="J28" s="6"/>
      <c r="K28" s="20">
        <v>14</v>
      </c>
      <c r="L28" s="20"/>
      <c r="M28" s="6" t="s">
        <v>82</v>
      </c>
      <c r="N28" s="6"/>
    </row>
    <row r="29" ht="84.75" customHeight="1" spans="1:14">
      <c r="A29" s="15"/>
      <c r="B29" s="6"/>
      <c r="C29" s="6"/>
      <c r="D29" s="14" t="s">
        <v>83</v>
      </c>
      <c r="E29" s="14"/>
      <c r="F29" s="14"/>
      <c r="G29" s="6" t="s">
        <v>84</v>
      </c>
      <c r="H29" s="6" t="s">
        <v>85</v>
      </c>
      <c r="I29" s="6">
        <v>15</v>
      </c>
      <c r="J29" s="6"/>
      <c r="K29" s="20">
        <v>13</v>
      </c>
      <c r="L29" s="20"/>
      <c r="M29" s="6" t="s">
        <v>82</v>
      </c>
      <c r="N29" s="6"/>
    </row>
    <row r="30" ht="84.75" customHeight="1" spans="1:14">
      <c r="A30" s="15"/>
      <c r="B30" s="6" t="s">
        <v>86</v>
      </c>
      <c r="C30" s="6" t="s">
        <v>86</v>
      </c>
      <c r="D30" s="14" t="s">
        <v>87</v>
      </c>
      <c r="E30" s="14"/>
      <c r="F30" s="14"/>
      <c r="G30" s="18">
        <v>1</v>
      </c>
      <c r="H30" s="6" t="s">
        <v>88</v>
      </c>
      <c r="I30" s="6">
        <v>10</v>
      </c>
      <c r="J30" s="6"/>
      <c r="K30" s="20">
        <v>8</v>
      </c>
      <c r="L30" s="20"/>
      <c r="M30" s="6" t="s">
        <v>89</v>
      </c>
      <c r="N30" s="6"/>
    </row>
    <row r="31" ht="23.1" customHeight="1" spans="1:14">
      <c r="A31" s="19" t="s">
        <v>90</v>
      </c>
      <c r="B31" s="19"/>
      <c r="C31" s="19"/>
      <c r="D31" s="19"/>
      <c r="E31" s="19"/>
      <c r="F31" s="19"/>
      <c r="G31" s="19"/>
      <c r="H31" s="19"/>
      <c r="I31" s="19">
        <f>SUM(I14:J30)+10</f>
        <v>100</v>
      </c>
      <c r="J31" s="19"/>
      <c r="K31" s="22">
        <f>SUM(K14:L30)+N7</f>
        <v>95</v>
      </c>
      <c r="L31" s="22"/>
      <c r="M31" s="19" t="s">
        <v>39</v>
      </c>
      <c r="N31" s="19"/>
    </row>
  </sheetData>
  <mergeCells count="130">
    <mergeCell ref="A1:N1"/>
    <mergeCell ref="A2:N2"/>
    <mergeCell ref="A3:B3"/>
    <mergeCell ref="C3:N3"/>
    <mergeCell ref="A4:B4"/>
    <mergeCell ref="C4:G4"/>
    <mergeCell ref="H4:I4"/>
    <mergeCell ref="J4:N4"/>
    <mergeCell ref="A5:B5"/>
    <mergeCell ref="C5:G5"/>
    <mergeCell ref="H5:I5"/>
    <mergeCell ref="J5:N5"/>
    <mergeCell ref="F6:G6"/>
    <mergeCell ref="H6:I6"/>
    <mergeCell ref="J6:K6"/>
    <mergeCell ref="L6:M6"/>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1:A12"/>
    <mergeCell ref="A14:A16"/>
    <mergeCell ref="A17:A27"/>
    <mergeCell ref="A28:A30"/>
    <mergeCell ref="B14:B16"/>
    <mergeCell ref="B17:B27"/>
    <mergeCell ref="B28:B29"/>
    <mergeCell ref="C14:C16"/>
    <mergeCell ref="C17:C18"/>
    <mergeCell ref="C19:C21"/>
    <mergeCell ref="C22:C24"/>
    <mergeCell ref="C25:C27"/>
    <mergeCell ref="C28:C29"/>
    <mergeCell ref="A6:B10"/>
    <mergeCell ref="C6:D7"/>
  </mergeCells>
  <printOptions horizontalCentered="1"/>
  <pageMargins left="0.786805555555556" right="0.786805555555556" top="0.786805555555556" bottom="0.78680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Elaine</cp:lastModifiedBy>
  <dcterms:created xsi:type="dcterms:W3CDTF">2021-02-02T00:37:00Z</dcterms:created>
  <cp:lastPrinted>2021-02-02T00:53:00Z</cp:lastPrinted>
  <dcterms:modified xsi:type="dcterms:W3CDTF">2022-06-08T02:27:38Z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4A43C5D94A6E4A6E86179B3AB5F1FBAA</vt:lpwstr>
  </property>
</Properties>
</file>