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/>
  </bookViews>
  <sheets>
    <sheet name="自评表" sheetId="1" r:id="rId1"/>
  </sheets>
  <definedNames>
    <definedName name="_xlnm.Print_Area" localSheetId="0">自评表!$A$1:$N$43</definedName>
    <definedName name="_xlnm.Print_Titles" localSheetId="0">自评表!$13:$13</definedName>
  </definedNames>
  <calcPr calcId="144525"/>
</workbook>
</file>

<file path=xl/sharedStrings.xml><?xml version="1.0" encoding="utf-8"?>
<sst xmlns="http://schemas.openxmlformats.org/spreadsheetml/2006/main" count="184" uniqueCount="127">
  <si>
    <t>项目支出绩效自评表</t>
  </si>
  <si>
    <t>（2021年度）</t>
  </si>
  <si>
    <t>项目名称</t>
  </si>
  <si>
    <t>各办公区后勤服务保障经费</t>
  </si>
  <si>
    <t>主管部门</t>
  </si>
  <si>
    <t>北京市人民政府机关事务管理办公室</t>
  </si>
  <si>
    <t>实施单位</t>
  </si>
  <si>
    <t>项目负责人</t>
  </si>
  <si>
    <t>陈咏华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</si>
  <si>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</si>
  <si>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</si>
  <si>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</si>
  <si>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</si>
  <si>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</si>
  <si>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</si>
  <si>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</si>
  <si>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</si>
  <si>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</si>
  <si>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</si>
  <si>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</si>
  <si>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</si>
  <si>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</si>
  <si>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</si>
  <si>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</si>
  <si>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</si>
  <si>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</si>
  <si>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1.保障2021年115名在职人员的伙食补助。
2.为槐柏树街办公区食堂、中环办公楼食堂、六里桥办公区食堂和南礼士路办公区食堂提供厨师及服务员，保证2021年度全年正常供餐，确保食品安全及服务质量。安全管理及卫生保障、突发事件应对、人员管理与培训等符合要求。保障楼内每天约7200余人次就餐需求，为各办公区正常业务工作的开展提供支撑。</t>
  </si>
  <si>
    <t>1.2021年度通过项目的实施，保障了各办公区在职职工115名的餐饮补助，保障了在职职工餐饮方面的服务。
2.2021年度通过槐柏树街、中环、六里桥和南礼士路办公区开展的餐饮保障相关工作，涉及组织政府采购、确定餐饮服务商、签订合同等相关工作，其中：槐柏树街办公区提供54名（38名厨师、16名服务员）服务人员，保障每天1700余人次的就餐；中环办公楼提供90名厨师及服务人员，保障每天2000余人次的就餐；六里桥办公区提供132名厨师及服务人员，保障每天3500余人次的就餐；南礼士路办公区提供20名厨师及服务人员，保障每天300余人次的就餐。保障了各办公区工作人员正常就餐，为各办公区正常业务工作的开展提供了有效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</si>
  <si>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</si>
  <si>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</si>
  <si>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</si>
  <si>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</si>
  <si>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</si>
  <si>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</si>
  <si>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</si>
  <si>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</si>
  <si>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</si>
  <si>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保障在职职工伙食补助</t>
  </si>
  <si>
    <t>115名</t>
  </si>
  <si>
    <t>全年共计保障115名在职职工的餐饮补助（槐柏树街62名、全年；中环15名、全年；六里桥15名、全年；南礼士路18名、全年；新入职本级5名、2个月）</t>
  </si>
  <si>
    <t>——</t>
  </si>
  <si>
    <t>槐柏树街办公区餐饮服务人员</t>
  </si>
  <si>
    <t>54名（38名厨师、16名服务员）</t>
  </si>
  <si>
    <t>续上页</t>
  </si>
  <si>
    <t>槐柏树街办公区餐饮每天保障人员数量</t>
  </si>
  <si>
    <t>1700余人次</t>
  </si>
  <si>
    <t>保障2021年度槐柏树街办公区每天1700余人次的就餐</t>
  </si>
  <si>
    <t>中环办公楼餐饮服务人员</t>
  </si>
  <si>
    <t>厨师及服务人员数量90人</t>
  </si>
  <si>
    <t>90名厨师及服务人员，包括项目经理1人、厨师13人、帮厨6人、面点师傅16人、切配10人、洗碗工10人、服务员28人、库房3人、小吃师傅3人</t>
  </si>
  <si>
    <t>中环办公楼餐饮保障人员每天数量</t>
  </si>
  <si>
    <t>2000余人次</t>
  </si>
  <si>
    <t>保障2021年度中环办公楼每天2000余人次的就餐</t>
  </si>
  <si>
    <t>六里桥办公区餐饮服务人员</t>
  </si>
  <si>
    <t>厨师及服务人员数量132人</t>
  </si>
  <si>
    <t>六里桥办公区餐饮保障每天人员数量</t>
  </si>
  <si>
    <t>3500余人次</t>
  </si>
  <si>
    <t>保障2021年度六里桥办公区每天3500余人次的就餐</t>
  </si>
  <si>
    <t>南礼士路办公区餐饮服务人员</t>
  </si>
  <si>
    <t>厨师及服务人员数量20人</t>
  </si>
  <si>
    <t>南礼士路办公区餐饮保障每天人员数量</t>
  </si>
  <si>
    <t>300余人次</t>
  </si>
  <si>
    <t>保障2021年度南礼士路办公区每天300余人次的就餐</t>
  </si>
  <si>
    <t>质量指标</t>
  </si>
  <si>
    <t>槐柏树街办公区餐饮服务商资质水平</t>
  </si>
  <si>
    <t>符合食品卫生监督量化分级二星A级标准</t>
  </si>
  <si>
    <t>二星A级</t>
  </si>
  <si>
    <t>中环办公楼餐饮服务商资质水平</t>
  </si>
  <si>
    <t>符合食品卫生监督量化分级三星B级标准</t>
  </si>
  <si>
    <t>三星B级</t>
  </si>
  <si>
    <t>六里桥办公区餐饮服务商资质水平</t>
  </si>
  <si>
    <t>三星A级（2016年）</t>
  </si>
  <si>
    <t>2021年度因疫情原因未取得该项资质证明。后续及时推进该项工作</t>
  </si>
  <si>
    <t>南礼士路办公区餐饮服务商资质水平</t>
  </si>
  <si>
    <t>符合北京市食品药品监管部门量化分级管理规定</t>
  </si>
  <si>
    <t>食品安全事故</t>
  </si>
  <si>
    <t>0次</t>
  </si>
  <si>
    <t>时效指标</t>
  </si>
  <si>
    <t>供餐时间</t>
  </si>
  <si>
    <t>全年365天</t>
  </si>
  <si>
    <t>每天供餐时效性</t>
  </si>
  <si>
    <t>保障一日三餐</t>
  </si>
  <si>
    <t>一日三餐</t>
  </si>
  <si>
    <t>成本指标</t>
  </si>
  <si>
    <t>各办公区伙食补助预算控制数</t>
  </si>
  <si>
    <t>≤115.92万元</t>
  </si>
  <si>
    <t>111.72万元</t>
  </si>
  <si>
    <t>槐柏树街办公区预算控制数</t>
  </si>
  <si>
    <t>≤400.4634万元</t>
  </si>
  <si>
    <t>400.4634万元</t>
  </si>
  <si>
    <t>中环办公楼预算控制数</t>
  </si>
  <si>
    <t>≤601.2216万元</t>
  </si>
  <si>
    <t>601.2216万元</t>
  </si>
  <si>
    <t>六里桥办公区预算控制数</t>
  </si>
  <si>
    <t>≤872.2872万元</t>
  </si>
  <si>
    <t>872.2872万元</t>
  </si>
  <si>
    <t>南礼士路办公区预算控制数</t>
  </si>
  <si>
    <t>≤158.4312万元</t>
  </si>
  <si>
    <t>158.4312万元</t>
  </si>
  <si>
    <t>效益指标</t>
  </si>
  <si>
    <t>可持续影响指标</t>
  </si>
  <si>
    <t>槐柏树街办公区相关工作可持续影响</t>
  </si>
  <si>
    <t>保障工作人员正常就餐，为槐柏树街办公区正常业务工作的开展提供支撑</t>
  </si>
  <si>
    <t>通过保障槐柏树街办公区餐饮工作，为槐柏树街办公区正常业务工作的开展提供有效支撑</t>
  </si>
  <si>
    <t>项目实施可进一步加强对餐饮服务商的监督管理。后续项目绩效管理水平有待提升</t>
  </si>
  <si>
    <t>中环办公楼相关工作可持续影响</t>
  </si>
  <si>
    <t>保障工作人员正常就餐，为中环办公楼正常业务工作的开展提供支撑</t>
  </si>
  <si>
    <t>通过保障中环办公楼餐饮工作，为槐柏树街办公区正常业务工作的开展提供有效支撑</t>
  </si>
  <si>
    <t>六里桥办公区相关工作可持续影响</t>
  </si>
  <si>
    <t>保障工作人员正常就餐，为六里桥办公区正常业务工作的开展提供支撑</t>
  </si>
  <si>
    <t>通过保障六里桥办公区餐饮工作，为槐柏树街办公区正常业务工作的开展提供有效支撑</t>
  </si>
  <si>
    <t>南礼士路办公区相关工作可持续影响</t>
  </si>
  <si>
    <t>保障工作人员正常就餐，为南礼士路办公区正常业务工作的开展提供支持</t>
  </si>
  <si>
    <t>通过保障南礼士路办公区餐饮工作，为槐柏树街办公区正常业务工作的开展提供有效支撑</t>
  </si>
  <si>
    <t>满意度指标</t>
  </si>
  <si>
    <t>服务对象满意度指标</t>
  </si>
  <si>
    <t>槐柏树街办公区就餐人员满意度</t>
  </si>
  <si>
    <t>≥90%</t>
  </si>
  <si>
    <t>保障了槐柏树街办公区就餐相关工作，整体上较为满意</t>
  </si>
  <si>
    <t>项目满意度调查资料佐证不足，实施效益有待进一步体现。后续年度加强满意度调查，了解项目受益对象满意程度</t>
  </si>
  <si>
    <t>中环办公楼就餐人员满意度</t>
  </si>
  <si>
    <t>六里桥办公区就餐人员满意度</t>
  </si>
  <si>
    <t>保障了六里桥办公区就餐相关工作，整体上较为满意</t>
  </si>
  <si>
    <t>根据北京市市级机关集中办公区物业服务质量评估报告（2021年度），满意度调查问卷19份、回收19份，其中餐饮服务得分9.58分（10分制），鉴于满意度调查问卷分数较少，扣除30%分值。后续年度加强满意度情况的搜集</t>
  </si>
  <si>
    <t>南礼士路办公区就餐人员满意度</t>
  </si>
  <si>
    <t>根据北京市市级机关集中办公区物业服务质量评估报告（2021年度），满意度调查问卷30份、回收30份，其中餐饮服务得分9.77分（10分制），鉴于满意度调查问卷分数较少，扣除30%分值。后续年度加强满意度情况的搜集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</si>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</sst>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0000_);[Red]\(0.0000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0" borderId="0"/>
    <xf numFmtId="0" fontId="8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view="pageBreakPreview" zoomScaleNormal="100" topLeftCell="A13" workbookViewId="0">
      <selection activeCell="H21" sqref="H21"/>
    </sheetView>
  </sheetViews>
  <sheetFormatPr defaultColWidth="9" defaultRowHeight="13.85"/>
  <cols>
    <col min="1" max="1" width="6" customWidth="1"/>
    <col min="2" max="2" width="5.50442477876106" customWidth="1"/>
    <col min="5" max="5" width="11.5044247787611" customWidth="1"/>
    <col min="6" max="6" width="1.87610619469027" customWidth="1"/>
    <col min="7" max="7" width="16.1238938053097" customWidth="1"/>
    <col min="8" max="8" width="26" customWidth="1"/>
    <col min="9" max="9" width="7.12389380530973" customWidth="1"/>
    <col min="10" max="10" width="6.24778761061947" customWidth="1"/>
    <col min="11" max="11" width="5.75221238938053" customWidth="1"/>
    <col min="12" max="12" width="6" customWidth="1"/>
    <col min="13" max="13" width="8" customWidth="1"/>
    <col min="14" max="14" width="7.75221238938053" customWidth="1"/>
    <col min="15" max="15" width="26.5044247787611" style="1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3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8" customHeight="1" spans="1:14">
      <c r="A5" s="4" t="s">
        <v>7</v>
      </c>
      <c r="B5" s="4"/>
      <c r="C5" s="4" t="s">
        <v>8</v>
      </c>
      <c r="D5" s="4"/>
      <c r="E5" s="4"/>
      <c r="F5" s="4"/>
      <c r="G5" s="4"/>
      <c r="H5" s="4" t="s">
        <v>9</v>
      </c>
      <c r="I5" s="4"/>
      <c r="J5" s="4">
        <v>88070115</v>
      </c>
      <c r="K5" s="4"/>
      <c r="L5" s="4"/>
      <c r="M5" s="4"/>
      <c r="N5" s="4"/>
    </row>
    <row r="6" ht="18" customHeight="1" spans="1:14">
      <c r="A6" s="4" t="s">
        <v>10</v>
      </c>
      <c r="B6" s="4"/>
      <c r="C6" s="4"/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8" customHeight="1" spans="1:14">
      <c r="A7" s="4" t="s">
        <v>17</v>
      </c>
      <c r="B7" s="4"/>
      <c r="C7" s="5" t="s">
        <v>18</v>
      </c>
      <c r="D7" s="5"/>
      <c r="E7" s="6">
        <v>2148.3234</v>
      </c>
      <c r="F7" s="6">
        <v>2148.3234</v>
      </c>
      <c r="G7" s="6"/>
      <c r="H7" s="6">
        <v>2144.1234</v>
      </c>
      <c r="I7" s="6"/>
      <c r="J7" s="4">
        <v>10</v>
      </c>
      <c r="K7" s="4"/>
      <c r="L7" s="16">
        <f>H7/F7</f>
        <v>0.998044987081554</v>
      </c>
      <c r="M7" s="16"/>
      <c r="N7" s="17">
        <f>L7*J7</f>
        <v>9.98044987081554</v>
      </c>
    </row>
    <row r="8" ht="18" customHeight="1" spans="1:14">
      <c r="A8" s="7"/>
      <c r="B8" s="7"/>
      <c r="C8" s="4" t="s">
        <v>19</v>
      </c>
      <c r="D8" s="4"/>
      <c r="E8" s="6">
        <v>2148.3234</v>
      </c>
      <c r="F8" s="6">
        <v>2148.3234</v>
      </c>
      <c r="G8" s="6"/>
      <c r="H8" s="6">
        <v>2144.1234</v>
      </c>
      <c r="I8" s="6"/>
      <c r="J8" s="4" t="s">
        <v>20</v>
      </c>
      <c r="K8" s="4"/>
      <c r="L8" s="4" t="s">
        <v>20</v>
      </c>
      <c r="M8" s="4"/>
      <c r="N8" s="4" t="s">
        <v>20</v>
      </c>
    </row>
    <row r="9" ht="18" customHeight="1" spans="1:14">
      <c r="A9" s="7"/>
      <c r="B9" s="7"/>
      <c r="C9" s="4" t="s">
        <v>21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20</v>
      </c>
      <c r="K9" s="4"/>
      <c r="L9" s="4" t="s">
        <v>20</v>
      </c>
      <c r="M9" s="4"/>
      <c r="N9" s="4" t="s">
        <v>20</v>
      </c>
    </row>
    <row r="10" ht="18" customHeight="1" spans="1:14">
      <c r="A10" s="7"/>
      <c r="B10" s="7"/>
      <c r="C10" s="4" t="s">
        <v>22</v>
      </c>
      <c r="D10" s="4"/>
      <c r="E10" s="6">
        <v>0</v>
      </c>
      <c r="F10" s="6">
        <v>0</v>
      </c>
      <c r="G10" s="6"/>
      <c r="H10" s="6">
        <v>0</v>
      </c>
      <c r="I10" s="6"/>
      <c r="J10" s="4" t="s">
        <v>20</v>
      </c>
      <c r="K10" s="4"/>
      <c r="L10" s="4" t="s">
        <v>20</v>
      </c>
      <c r="M10" s="4"/>
      <c r="N10" s="4" t="s">
        <v>20</v>
      </c>
    </row>
    <row r="11" ht="18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135.75" customHeight="1" spans="1:14">
      <c r="A12" s="4"/>
      <c r="B12" s="8" t="s">
        <v>26</v>
      </c>
      <c r="C12" s="8"/>
      <c r="D12" s="8"/>
      <c r="E12" s="8"/>
      <c r="F12" s="8"/>
      <c r="G12" s="8"/>
      <c r="H12" s="8" t="s">
        <v>27</v>
      </c>
      <c r="I12" s="8"/>
      <c r="J12" s="8"/>
      <c r="K12" s="8"/>
      <c r="L12" s="8"/>
      <c r="M12" s="8"/>
      <c r="N12" s="8"/>
    </row>
    <row r="13" ht="39" customHeight="1" spans="1:14">
      <c r="A13" s="9" t="s">
        <v>20</v>
      </c>
      <c r="B13" s="10" t="s">
        <v>28</v>
      </c>
      <c r="C13" s="10" t="s">
        <v>29</v>
      </c>
      <c r="D13" s="10" t="s">
        <v>30</v>
      </c>
      <c r="E13" s="10"/>
      <c r="F13" s="10"/>
      <c r="G13" s="10" t="s">
        <v>31</v>
      </c>
      <c r="H13" s="10" t="s">
        <v>32</v>
      </c>
      <c r="I13" s="10" t="s">
        <v>14</v>
      </c>
      <c r="J13" s="10"/>
      <c r="K13" s="10" t="s">
        <v>16</v>
      </c>
      <c r="L13" s="10"/>
      <c r="M13" s="10" t="s">
        <v>33</v>
      </c>
      <c r="N13" s="10"/>
    </row>
    <row r="14" ht="75" customHeight="1" spans="1:15">
      <c r="A14" s="11" t="s">
        <v>34</v>
      </c>
      <c r="B14" s="10" t="s">
        <v>35</v>
      </c>
      <c r="C14" s="10" t="s">
        <v>36</v>
      </c>
      <c r="D14" s="12" t="s">
        <v>37</v>
      </c>
      <c r="E14" s="12"/>
      <c r="F14" s="12"/>
      <c r="G14" s="10" t="s">
        <v>38</v>
      </c>
      <c r="H14" s="10" t="s">
        <v>39</v>
      </c>
      <c r="I14" s="10">
        <v>2</v>
      </c>
      <c r="J14" s="10"/>
      <c r="K14" s="18">
        <v>2</v>
      </c>
      <c r="L14" s="18"/>
      <c r="M14" s="10" t="s">
        <v>40</v>
      </c>
      <c r="N14" s="10"/>
      <c r="O14"/>
    </row>
    <row r="15" ht="45" customHeight="1" spans="1:15">
      <c r="A15" s="11"/>
      <c r="B15" s="10"/>
      <c r="C15" s="10"/>
      <c r="D15" s="12" t="s">
        <v>41</v>
      </c>
      <c r="E15" s="12"/>
      <c r="F15" s="12"/>
      <c r="G15" s="10" t="s">
        <v>42</v>
      </c>
      <c r="H15" s="10" t="s">
        <v>42</v>
      </c>
      <c r="I15" s="10">
        <v>2</v>
      </c>
      <c r="J15" s="10"/>
      <c r="K15" s="18">
        <v>2</v>
      </c>
      <c r="L15" s="18"/>
      <c r="M15" s="10" t="s">
        <v>40</v>
      </c>
      <c r="N15" s="10"/>
      <c r="O15"/>
    </row>
    <row r="16" ht="39.75" customHeight="1" spans="1:15">
      <c r="A16" s="11" t="s">
        <v>43</v>
      </c>
      <c r="B16" s="11" t="s">
        <v>43</v>
      </c>
      <c r="C16" s="11" t="s">
        <v>43</v>
      </c>
      <c r="D16" s="12" t="s">
        <v>44</v>
      </c>
      <c r="E16" s="12"/>
      <c r="F16" s="12"/>
      <c r="G16" s="10" t="s">
        <v>45</v>
      </c>
      <c r="H16" s="10" t="s">
        <v>46</v>
      </c>
      <c r="I16" s="10">
        <v>2</v>
      </c>
      <c r="J16" s="10"/>
      <c r="K16" s="18">
        <v>2</v>
      </c>
      <c r="L16" s="18"/>
      <c r="M16" s="10" t="s">
        <v>40</v>
      </c>
      <c r="N16" s="10"/>
      <c r="O16"/>
    </row>
    <row r="17" ht="79.5" customHeight="1" spans="1:15">
      <c r="A17" s="11"/>
      <c r="B17" s="11"/>
      <c r="C17" s="11"/>
      <c r="D17" s="12" t="s">
        <v>47</v>
      </c>
      <c r="E17" s="12"/>
      <c r="F17" s="12"/>
      <c r="G17" s="10" t="s">
        <v>48</v>
      </c>
      <c r="H17" s="10" t="s">
        <v>49</v>
      </c>
      <c r="I17" s="10">
        <v>3</v>
      </c>
      <c r="J17" s="10"/>
      <c r="K17" s="18">
        <v>3</v>
      </c>
      <c r="L17" s="18"/>
      <c r="M17" s="10" t="s">
        <v>40</v>
      </c>
      <c r="N17" s="10"/>
      <c r="O17"/>
    </row>
    <row r="18" ht="42.75" customHeight="1" spans="1:15">
      <c r="A18" s="11"/>
      <c r="B18" s="11"/>
      <c r="C18" s="11"/>
      <c r="D18" s="12" t="s">
        <v>50</v>
      </c>
      <c r="E18" s="12"/>
      <c r="F18" s="12"/>
      <c r="G18" s="10" t="s">
        <v>51</v>
      </c>
      <c r="H18" s="10" t="s">
        <v>52</v>
      </c>
      <c r="I18" s="10">
        <v>2</v>
      </c>
      <c r="J18" s="10"/>
      <c r="K18" s="18">
        <v>2</v>
      </c>
      <c r="L18" s="18"/>
      <c r="M18" s="10" t="s">
        <v>40</v>
      </c>
      <c r="N18" s="10"/>
      <c r="O18"/>
    </row>
    <row r="19" ht="35.25" customHeight="1" spans="1:15">
      <c r="A19" s="11"/>
      <c r="B19" s="11"/>
      <c r="C19" s="11"/>
      <c r="D19" s="12" t="s">
        <v>53</v>
      </c>
      <c r="E19" s="12"/>
      <c r="F19" s="12"/>
      <c r="G19" s="10" t="s">
        <v>54</v>
      </c>
      <c r="H19" s="10" t="s">
        <v>54</v>
      </c>
      <c r="I19" s="10">
        <v>3</v>
      </c>
      <c r="J19" s="10"/>
      <c r="K19" s="18">
        <v>3</v>
      </c>
      <c r="L19" s="18"/>
      <c r="M19" s="10" t="s">
        <v>40</v>
      </c>
      <c r="N19" s="10"/>
      <c r="O19"/>
    </row>
    <row r="20" ht="42.75" customHeight="1" spans="1:15">
      <c r="A20" s="11"/>
      <c r="B20" s="11"/>
      <c r="C20" s="11"/>
      <c r="D20" s="12" t="s">
        <v>55</v>
      </c>
      <c r="E20" s="12"/>
      <c r="F20" s="12"/>
      <c r="G20" s="10" t="s">
        <v>56</v>
      </c>
      <c r="H20" s="10" t="s">
        <v>57</v>
      </c>
      <c r="I20" s="10">
        <v>2</v>
      </c>
      <c r="J20" s="10"/>
      <c r="K20" s="18">
        <v>2</v>
      </c>
      <c r="L20" s="18"/>
      <c r="M20" s="10" t="s">
        <v>40</v>
      </c>
      <c r="N20" s="10"/>
      <c r="O20"/>
    </row>
    <row r="21" ht="36" customHeight="1" spans="1:15">
      <c r="A21" s="11"/>
      <c r="B21" s="11"/>
      <c r="C21" s="11"/>
      <c r="D21" s="12" t="s">
        <v>58</v>
      </c>
      <c r="E21" s="12"/>
      <c r="F21" s="12"/>
      <c r="G21" s="10" t="s">
        <v>59</v>
      </c>
      <c r="H21" s="10" t="s">
        <v>59</v>
      </c>
      <c r="I21" s="10">
        <v>2</v>
      </c>
      <c r="J21" s="10"/>
      <c r="K21" s="18">
        <v>2</v>
      </c>
      <c r="L21" s="18"/>
      <c r="M21" s="10" t="s">
        <v>40</v>
      </c>
      <c r="N21" s="10"/>
      <c r="O21"/>
    </row>
    <row r="22" ht="36" customHeight="1" spans="1:15">
      <c r="A22" s="11"/>
      <c r="B22" s="11"/>
      <c r="C22" s="11"/>
      <c r="D22" s="12" t="s">
        <v>60</v>
      </c>
      <c r="E22" s="12"/>
      <c r="F22" s="12"/>
      <c r="G22" s="10" t="s">
        <v>61</v>
      </c>
      <c r="H22" s="10" t="s">
        <v>62</v>
      </c>
      <c r="I22" s="10">
        <v>2</v>
      </c>
      <c r="J22" s="10"/>
      <c r="K22" s="18">
        <v>2</v>
      </c>
      <c r="L22" s="18"/>
      <c r="M22" s="10" t="s">
        <v>40</v>
      </c>
      <c r="N22" s="10"/>
      <c r="O22"/>
    </row>
    <row r="23" ht="49.5" customHeight="1" spans="1:15">
      <c r="A23" s="11"/>
      <c r="B23" s="11"/>
      <c r="C23" s="10" t="s">
        <v>63</v>
      </c>
      <c r="D23" s="12" t="s">
        <v>64</v>
      </c>
      <c r="E23" s="12"/>
      <c r="F23" s="12"/>
      <c r="G23" s="10" t="s">
        <v>65</v>
      </c>
      <c r="H23" s="10" t="s">
        <v>66</v>
      </c>
      <c r="I23" s="10">
        <v>2</v>
      </c>
      <c r="J23" s="10"/>
      <c r="K23" s="18">
        <v>2</v>
      </c>
      <c r="L23" s="18"/>
      <c r="M23" s="10" t="s">
        <v>40</v>
      </c>
      <c r="N23" s="10"/>
      <c r="O23"/>
    </row>
    <row r="24" ht="48" customHeight="1" spans="1:15">
      <c r="A24" s="11"/>
      <c r="B24" s="11"/>
      <c r="C24" s="10"/>
      <c r="D24" s="12" t="s">
        <v>67</v>
      </c>
      <c r="E24" s="12"/>
      <c r="F24" s="12"/>
      <c r="G24" s="10" t="s">
        <v>68</v>
      </c>
      <c r="H24" s="10" t="s">
        <v>69</v>
      </c>
      <c r="I24" s="10">
        <v>2</v>
      </c>
      <c r="J24" s="10"/>
      <c r="K24" s="18">
        <v>2</v>
      </c>
      <c r="L24" s="18"/>
      <c r="M24" s="10" t="s">
        <v>40</v>
      </c>
      <c r="N24" s="10"/>
      <c r="O24"/>
    </row>
    <row r="25" ht="64" customHeight="1" spans="1:15">
      <c r="A25" s="9"/>
      <c r="B25" s="9"/>
      <c r="C25" s="10"/>
      <c r="D25" s="12" t="s">
        <v>70</v>
      </c>
      <c r="E25" s="12"/>
      <c r="F25" s="12"/>
      <c r="G25" s="10" t="s">
        <v>68</v>
      </c>
      <c r="H25" s="10" t="s">
        <v>71</v>
      </c>
      <c r="I25" s="10">
        <v>2</v>
      </c>
      <c r="J25" s="10"/>
      <c r="K25" s="18">
        <v>0</v>
      </c>
      <c r="L25" s="18"/>
      <c r="M25" s="10" t="s">
        <v>72</v>
      </c>
      <c r="N25" s="10"/>
      <c r="O25"/>
    </row>
    <row r="26" ht="49.5" customHeight="1" spans="1:15">
      <c r="A26" s="11" t="s">
        <v>43</v>
      </c>
      <c r="B26" s="11" t="s">
        <v>43</v>
      </c>
      <c r="C26" s="10" t="s">
        <v>43</v>
      </c>
      <c r="D26" s="12" t="s">
        <v>73</v>
      </c>
      <c r="E26" s="12"/>
      <c r="F26" s="12"/>
      <c r="G26" s="10" t="s">
        <v>74</v>
      </c>
      <c r="H26" s="10" t="s">
        <v>66</v>
      </c>
      <c r="I26" s="10">
        <v>2</v>
      </c>
      <c r="J26" s="10"/>
      <c r="K26" s="18">
        <v>2</v>
      </c>
      <c r="L26" s="18"/>
      <c r="M26" s="10" t="s">
        <v>40</v>
      </c>
      <c r="N26" s="10"/>
      <c r="O26"/>
    </row>
    <row r="27" ht="45" customHeight="1" spans="1:15">
      <c r="A27" s="11"/>
      <c r="B27" s="11"/>
      <c r="C27" s="10"/>
      <c r="D27" s="12" t="s">
        <v>75</v>
      </c>
      <c r="E27" s="12"/>
      <c r="F27" s="12"/>
      <c r="G27" s="10" t="s">
        <v>76</v>
      </c>
      <c r="H27" s="10" t="s">
        <v>76</v>
      </c>
      <c r="I27" s="10">
        <v>2</v>
      </c>
      <c r="J27" s="10"/>
      <c r="K27" s="18">
        <v>2</v>
      </c>
      <c r="L27" s="18"/>
      <c r="M27" s="10" t="s">
        <v>40</v>
      </c>
      <c r="N27" s="10"/>
      <c r="O27"/>
    </row>
    <row r="28" ht="49.5" customHeight="1" spans="1:15">
      <c r="A28" s="11"/>
      <c r="B28" s="11"/>
      <c r="C28" s="10" t="s">
        <v>77</v>
      </c>
      <c r="D28" s="12" t="s">
        <v>78</v>
      </c>
      <c r="E28" s="12"/>
      <c r="F28" s="12"/>
      <c r="G28" s="13" t="s">
        <v>79</v>
      </c>
      <c r="H28" s="13" t="s">
        <v>79</v>
      </c>
      <c r="I28" s="10">
        <v>5</v>
      </c>
      <c r="J28" s="10"/>
      <c r="K28" s="18">
        <v>5</v>
      </c>
      <c r="L28" s="18"/>
      <c r="M28" s="10" t="s">
        <v>40</v>
      </c>
      <c r="N28" s="10"/>
      <c r="O28"/>
    </row>
    <row r="29" ht="49.5" customHeight="1" spans="1:15">
      <c r="A29" s="11"/>
      <c r="B29" s="11"/>
      <c r="C29" s="10"/>
      <c r="D29" s="12" t="s">
        <v>80</v>
      </c>
      <c r="E29" s="12"/>
      <c r="F29" s="12"/>
      <c r="G29" s="13" t="s">
        <v>81</v>
      </c>
      <c r="H29" s="13" t="s">
        <v>82</v>
      </c>
      <c r="I29" s="10">
        <v>5</v>
      </c>
      <c r="J29" s="10"/>
      <c r="K29" s="18">
        <v>5</v>
      </c>
      <c r="L29" s="18"/>
      <c r="M29" s="10" t="s">
        <v>40</v>
      </c>
      <c r="N29" s="10"/>
      <c r="O29"/>
    </row>
    <row r="30" ht="33" customHeight="1" spans="1:15">
      <c r="A30" s="11"/>
      <c r="B30" s="11"/>
      <c r="C30" s="10" t="s">
        <v>83</v>
      </c>
      <c r="D30" s="12" t="s">
        <v>84</v>
      </c>
      <c r="E30" s="12"/>
      <c r="F30" s="12"/>
      <c r="G30" s="10" t="s">
        <v>85</v>
      </c>
      <c r="H30" s="10" t="s">
        <v>86</v>
      </c>
      <c r="I30" s="10">
        <v>2</v>
      </c>
      <c r="J30" s="10"/>
      <c r="K30" s="18">
        <v>2</v>
      </c>
      <c r="L30" s="18"/>
      <c r="M30" s="10" t="s">
        <v>40</v>
      </c>
      <c r="N30" s="10"/>
      <c r="O30"/>
    </row>
    <row r="31" ht="33" customHeight="1" spans="1:15">
      <c r="A31" s="11"/>
      <c r="B31" s="11"/>
      <c r="C31" s="10"/>
      <c r="D31" s="12" t="s">
        <v>87</v>
      </c>
      <c r="E31" s="12"/>
      <c r="F31" s="12"/>
      <c r="G31" s="10" t="s">
        <v>88</v>
      </c>
      <c r="H31" s="10" t="s">
        <v>89</v>
      </c>
      <c r="I31" s="10">
        <v>2</v>
      </c>
      <c r="J31" s="10"/>
      <c r="K31" s="18">
        <v>2</v>
      </c>
      <c r="L31" s="18"/>
      <c r="M31" s="10" t="s">
        <v>40</v>
      </c>
      <c r="N31" s="10"/>
      <c r="O31"/>
    </row>
    <row r="32" ht="33" customHeight="1" spans="1:15">
      <c r="A32" s="11"/>
      <c r="B32" s="11"/>
      <c r="C32" s="10"/>
      <c r="D32" s="12" t="s">
        <v>90</v>
      </c>
      <c r="E32" s="12"/>
      <c r="F32" s="12"/>
      <c r="G32" s="10" t="s">
        <v>91</v>
      </c>
      <c r="H32" s="10" t="s">
        <v>92</v>
      </c>
      <c r="I32" s="10">
        <v>2</v>
      </c>
      <c r="J32" s="10"/>
      <c r="K32" s="18">
        <v>2</v>
      </c>
      <c r="L32" s="18"/>
      <c r="M32" s="10" t="s">
        <v>40</v>
      </c>
      <c r="N32" s="10"/>
      <c r="O32"/>
    </row>
    <row r="33" ht="33" customHeight="1" spans="1:15">
      <c r="A33" s="11"/>
      <c r="B33" s="11"/>
      <c r="C33" s="10"/>
      <c r="D33" s="12" t="s">
        <v>93</v>
      </c>
      <c r="E33" s="12"/>
      <c r="F33" s="12"/>
      <c r="G33" s="10" t="s">
        <v>94</v>
      </c>
      <c r="H33" s="10" t="s">
        <v>95</v>
      </c>
      <c r="I33" s="10">
        <v>2</v>
      </c>
      <c r="J33" s="10"/>
      <c r="K33" s="18">
        <v>2</v>
      </c>
      <c r="L33" s="18"/>
      <c r="M33" s="10" t="s">
        <v>40</v>
      </c>
      <c r="N33" s="10"/>
      <c r="O33"/>
    </row>
    <row r="34" ht="33" customHeight="1" spans="1:15">
      <c r="A34" s="11"/>
      <c r="B34" s="11"/>
      <c r="C34" s="10"/>
      <c r="D34" s="12" t="s">
        <v>96</v>
      </c>
      <c r="E34" s="12"/>
      <c r="F34" s="12"/>
      <c r="G34" s="10" t="s">
        <v>97</v>
      </c>
      <c r="H34" s="10" t="s">
        <v>98</v>
      </c>
      <c r="I34" s="10">
        <v>2</v>
      </c>
      <c r="J34" s="10"/>
      <c r="K34" s="18">
        <v>2</v>
      </c>
      <c r="L34" s="18"/>
      <c r="M34" s="10" t="s">
        <v>40</v>
      </c>
      <c r="N34" s="10"/>
      <c r="O34"/>
    </row>
    <row r="35" ht="80.25" customHeight="1" spans="1:14">
      <c r="A35" s="11"/>
      <c r="B35" s="10" t="s">
        <v>99</v>
      </c>
      <c r="C35" s="10" t="s">
        <v>100</v>
      </c>
      <c r="D35" s="12" t="s">
        <v>101</v>
      </c>
      <c r="E35" s="12"/>
      <c r="F35" s="12"/>
      <c r="G35" s="10" t="s">
        <v>102</v>
      </c>
      <c r="H35" s="10" t="s">
        <v>103</v>
      </c>
      <c r="I35" s="10">
        <v>7</v>
      </c>
      <c r="J35" s="10"/>
      <c r="K35" s="18">
        <v>6</v>
      </c>
      <c r="L35" s="18"/>
      <c r="M35" s="10" t="s">
        <v>104</v>
      </c>
      <c r="N35" s="10"/>
    </row>
    <row r="36" ht="81.75" customHeight="1" spans="1:14">
      <c r="A36" s="11" t="s">
        <v>43</v>
      </c>
      <c r="B36" s="11" t="s">
        <v>43</v>
      </c>
      <c r="C36" s="11" t="s">
        <v>43</v>
      </c>
      <c r="D36" s="12" t="s">
        <v>105</v>
      </c>
      <c r="E36" s="12"/>
      <c r="F36" s="12"/>
      <c r="G36" s="10" t="s">
        <v>106</v>
      </c>
      <c r="H36" s="10" t="s">
        <v>107</v>
      </c>
      <c r="I36" s="10">
        <v>8</v>
      </c>
      <c r="J36" s="10"/>
      <c r="K36" s="18">
        <v>7</v>
      </c>
      <c r="L36" s="18"/>
      <c r="M36" s="10" t="s">
        <v>104</v>
      </c>
      <c r="N36" s="10"/>
    </row>
    <row r="37" ht="72.75" customHeight="1" spans="1:14">
      <c r="A37" s="11"/>
      <c r="B37" s="11"/>
      <c r="C37" s="11"/>
      <c r="D37" s="12" t="s">
        <v>108</v>
      </c>
      <c r="E37" s="12"/>
      <c r="F37" s="12"/>
      <c r="G37" s="10" t="s">
        <v>109</v>
      </c>
      <c r="H37" s="10" t="s">
        <v>110</v>
      </c>
      <c r="I37" s="10">
        <v>8</v>
      </c>
      <c r="J37" s="10"/>
      <c r="K37" s="18">
        <v>7</v>
      </c>
      <c r="L37" s="18"/>
      <c r="M37" s="10" t="s">
        <v>104</v>
      </c>
      <c r="N37" s="10"/>
    </row>
    <row r="38" ht="90" customHeight="1" spans="1:14">
      <c r="A38" s="11"/>
      <c r="B38" s="11"/>
      <c r="C38" s="11"/>
      <c r="D38" s="12" t="s">
        <v>111</v>
      </c>
      <c r="E38" s="12"/>
      <c r="F38" s="12"/>
      <c r="G38" s="10" t="s">
        <v>112</v>
      </c>
      <c r="H38" s="10" t="s">
        <v>113</v>
      </c>
      <c r="I38" s="10">
        <v>7</v>
      </c>
      <c r="J38" s="10"/>
      <c r="K38" s="18">
        <v>6</v>
      </c>
      <c r="L38" s="18"/>
      <c r="M38" s="10" t="s">
        <v>104</v>
      </c>
      <c r="N38" s="10"/>
    </row>
    <row r="39" ht="108.75" customHeight="1" spans="1:14">
      <c r="A39" s="11"/>
      <c r="B39" s="10" t="s">
        <v>114</v>
      </c>
      <c r="C39" s="10" t="s">
        <v>115</v>
      </c>
      <c r="D39" s="12" t="s">
        <v>116</v>
      </c>
      <c r="E39" s="12"/>
      <c r="F39" s="12"/>
      <c r="G39" s="10" t="s">
        <v>117</v>
      </c>
      <c r="H39" s="14" t="s">
        <v>118</v>
      </c>
      <c r="I39" s="10">
        <v>2</v>
      </c>
      <c r="J39" s="10"/>
      <c r="K39" s="18">
        <v>1</v>
      </c>
      <c r="L39" s="18"/>
      <c r="M39" s="10" t="s">
        <v>119</v>
      </c>
      <c r="N39" s="10"/>
    </row>
    <row r="40" ht="32.1" customHeight="1" spans="1:14">
      <c r="A40" s="11"/>
      <c r="B40" s="10"/>
      <c r="C40" s="10"/>
      <c r="D40" s="12" t="s">
        <v>120</v>
      </c>
      <c r="E40" s="12"/>
      <c r="F40" s="12"/>
      <c r="G40" s="10" t="s">
        <v>117</v>
      </c>
      <c r="H40" s="14">
        <v>0.968</v>
      </c>
      <c r="I40" s="10">
        <v>3</v>
      </c>
      <c r="J40" s="10"/>
      <c r="K40" s="18">
        <v>3</v>
      </c>
      <c r="L40" s="18"/>
      <c r="M40" s="10" t="s">
        <v>40</v>
      </c>
      <c r="N40" s="10"/>
    </row>
    <row r="41" ht="186" customHeight="1" spans="1:14">
      <c r="A41" s="11" t="s">
        <v>43</v>
      </c>
      <c r="B41" s="11" t="s">
        <v>43</v>
      </c>
      <c r="C41" s="11" t="s">
        <v>43</v>
      </c>
      <c r="D41" s="12" t="s">
        <v>121</v>
      </c>
      <c r="E41" s="12"/>
      <c r="F41" s="12"/>
      <c r="G41" s="10" t="s">
        <v>117</v>
      </c>
      <c r="H41" s="14" t="s">
        <v>122</v>
      </c>
      <c r="I41" s="10">
        <v>3</v>
      </c>
      <c r="J41" s="10"/>
      <c r="K41" s="18">
        <v>2.1</v>
      </c>
      <c r="L41" s="18"/>
      <c r="M41" s="10" t="s">
        <v>123</v>
      </c>
      <c r="N41" s="10"/>
    </row>
    <row r="42" ht="188.25" customHeight="1" spans="1:14">
      <c r="A42" s="11"/>
      <c r="B42" s="11"/>
      <c r="C42" s="11"/>
      <c r="D42" s="12" t="s">
        <v>124</v>
      </c>
      <c r="E42" s="12"/>
      <c r="F42" s="12"/>
      <c r="G42" s="10" t="s">
        <v>117</v>
      </c>
      <c r="H42" s="14">
        <v>0.977</v>
      </c>
      <c r="I42" s="10">
        <v>2</v>
      </c>
      <c r="J42" s="10"/>
      <c r="K42" s="18">
        <v>1.4</v>
      </c>
      <c r="L42" s="18"/>
      <c r="M42" s="10" t="s">
        <v>125</v>
      </c>
      <c r="N42" s="10"/>
    </row>
    <row r="43" ht="27.95" customHeight="1" spans="1:14">
      <c r="A43" s="15" t="s">
        <v>126</v>
      </c>
      <c r="B43" s="15"/>
      <c r="C43" s="15"/>
      <c r="D43" s="15"/>
      <c r="E43" s="15"/>
      <c r="F43" s="15"/>
      <c r="G43" s="15"/>
      <c r="H43" s="15"/>
      <c r="I43" s="15">
        <f>SUM(I14:J42)+10</f>
        <v>100</v>
      </c>
      <c r="J43" s="15"/>
      <c r="K43" s="19">
        <f>SUM(K14:L42)+N7</f>
        <v>91.4804498708155</v>
      </c>
      <c r="L43" s="19"/>
      <c r="M43" s="15" t="s">
        <v>40</v>
      </c>
      <c r="N43" s="15"/>
    </row>
  </sheetData>
  <mergeCells count="19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1:A12"/>
    <mergeCell ref="A14:A15"/>
    <mergeCell ref="A16:A25"/>
    <mergeCell ref="A26:A35"/>
    <mergeCell ref="A36:A40"/>
    <mergeCell ref="A41:A42"/>
    <mergeCell ref="B14:B15"/>
    <mergeCell ref="B16:B25"/>
    <mergeCell ref="B26:B34"/>
    <mergeCell ref="B36:B38"/>
    <mergeCell ref="B39:B40"/>
    <mergeCell ref="B41:B42"/>
    <mergeCell ref="C14:C15"/>
    <mergeCell ref="C16:C22"/>
    <mergeCell ref="C23:C25"/>
    <mergeCell ref="C26:C27"/>
    <mergeCell ref="C28:C29"/>
    <mergeCell ref="C30:C34"/>
    <mergeCell ref="C36:C38"/>
    <mergeCell ref="C39:C40"/>
    <mergeCell ref="C41:C42"/>
  </mergeCells>
  <printOptions horizontalCentered="1" verticalCentered="1"/>
  <pageMargins left="0.78740157480315" right="0.78740157480315" top="0.78740157480315" bottom="0.78740157480315" header="0.393700787401575" footer="0.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2021-02-01T00:37:00Z</dcterms:created>
  <cp:lastPrinted>2022-05-20T03:33:00Z</cp:lastPrinted>
  <dcterms:modified xsi:type="dcterms:W3CDTF">2022-06-08T02:19:36Z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8EF2E800405A450BB7FAC8DFAE32EBDD</vt:lpwstr>
  </property>
</Properties>
</file>