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93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H8" i="1" l="1"/>
  <c r="J8" i="1" s="1"/>
  <c r="K8" i="1" s="1"/>
  <c r="G8" i="1"/>
  <c r="F8" i="1"/>
</calcChain>
</file>

<file path=xl/sharedStrings.xml><?xml version="1.0" encoding="utf-8"?>
<sst xmlns="http://schemas.openxmlformats.org/spreadsheetml/2006/main" count="77" uniqueCount="71">
  <si>
    <r>
      <rPr>
        <b/>
        <sz val="16"/>
        <color indexed="8"/>
        <rFont val="宋体"/>
        <charset val="134"/>
      </rPr>
      <t>项目支出绩效自评表</t>
    </r>
    <r>
      <rPr>
        <sz val="16"/>
        <color indexed="8"/>
        <rFont val="宋体"/>
        <charset val="134"/>
      </rPr>
      <t xml:space="preserve"> </t>
    </r>
  </si>
  <si>
    <t>（2021年度）</t>
  </si>
  <si>
    <t>项目名称</t>
  </si>
  <si>
    <t>药品安全宣传多媒体制作经费</t>
  </si>
  <si>
    <t>主管部门</t>
  </si>
  <si>
    <t>北京市药品监督管理局034</t>
  </si>
  <si>
    <t>实施单位</t>
  </si>
  <si>
    <t>北京市食品药品监督管理局宣传教育中心</t>
  </si>
  <si>
    <t>项目负责人</t>
  </si>
  <si>
    <t>李璟、曾玥</t>
  </si>
  <si>
    <t>联系电话</t>
  </si>
  <si>
    <t>010-83975716</t>
  </si>
  <si>
    <t>项目资金                    （万元）</t>
  </si>
  <si>
    <t>年初预算数</t>
  </si>
  <si>
    <t>全年预算数</t>
  </si>
  <si>
    <t>全年执行数</t>
  </si>
  <si>
    <t xml:space="preserve">分值
</t>
  </si>
  <si>
    <t>执行率</t>
  </si>
  <si>
    <t>得分</t>
  </si>
  <si>
    <t>年度资金总额：</t>
  </si>
  <si>
    <t>其中：当年财政拨款</t>
  </si>
  <si>
    <t>—</t>
  </si>
  <si>
    <t xml:space="preserve">     上年结转资金</t>
  </si>
  <si>
    <t xml:space="preserve">          其他资金</t>
  </si>
  <si>
    <t>年度总体目标</t>
  </si>
  <si>
    <t>预期目标</t>
  </si>
  <si>
    <t>实际完成情况</t>
  </si>
  <si>
    <t>围绕市委市政府、国家局重点工作，结合3.15、安全用药月、医疗器械科普宣传周、化妆品科普宣传周和中小学校安全用药等主题活动，策划、设计并制作各类科普视频、科普动画、H5及平面资料等各类药品安全多媒体科普产品。</t>
  </si>
  <si>
    <t>绩效指标</t>
  </si>
  <si>
    <t>一级指标</t>
  </si>
  <si>
    <t>二级指标</t>
  </si>
  <si>
    <t>三级指标</t>
  </si>
  <si>
    <t>年度指标值</t>
  </si>
  <si>
    <t>全年实际值</t>
  </si>
  <si>
    <t>分值</t>
  </si>
  <si>
    <t>偏差原因分析及改进措施</t>
  </si>
  <si>
    <t>产出指标
（50分）</t>
  </si>
  <si>
    <t>数量指标</t>
  </si>
  <si>
    <t>14次</t>
  </si>
  <si>
    <t>质量指标</t>
  </si>
  <si>
    <t>成品验收合格率</t>
  </si>
  <si>
    <t>时效指标</t>
  </si>
  <si>
    <t>素材制作周期</t>
  </si>
  <si>
    <r>
      <rPr>
        <sz val="10"/>
        <color rgb="FF000000"/>
        <rFont val="宋体"/>
        <charset val="134"/>
        <scheme val="minor"/>
      </rPr>
      <t>2</t>
    </r>
    <r>
      <rPr>
        <sz val="10"/>
        <color indexed="8"/>
        <rFont val="宋体"/>
        <charset val="134"/>
      </rPr>
      <t>021年全年</t>
    </r>
  </si>
  <si>
    <t>成本指标</t>
  </si>
  <si>
    <t>≤68.88万元</t>
  </si>
  <si>
    <t>社会效益指标</t>
  </si>
  <si>
    <t>可持续影响指标</t>
  </si>
  <si>
    <t>在可持续性上有待强化，下一步将拓展更多新媒体宣传方式，强化药监宣传内容的可持续性</t>
  </si>
  <si>
    <t>服务对象满意度指标</t>
  </si>
  <si>
    <t>总分</t>
  </si>
  <si>
    <r>
      <rPr>
        <sz val="10"/>
        <rFont val="宋体"/>
        <charset val="134"/>
      </rPr>
      <t>1.得分一档最高不能超过该指标分值上限。</t>
    </r>
    <r>
      <rPr>
        <sz val="10"/>
        <color indexed="8"/>
        <rFont val="宋体"/>
        <charset val="134"/>
      </rPr>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含）—300%区间，则按照该指标分值的10%扣分；计算结果在300%（含）—500%区间，则按照该指标分值的20%扣分；计算结果高于500%（含），则按照该指标分值的30%扣分。
3.请在“偏差原因分析及改进措施”中说明偏离目标、不能完成目标的原因及拟采取的措施。                                                                                                               4.90（含）-100分为优、80（含）-90分为良、60（含）-80分为中、60分以下为差。</t>
    </r>
  </si>
  <si>
    <t>效益指标（30分）</t>
    <phoneticPr fontId="9" type="noConversion"/>
  </si>
  <si>
    <t>满意度指标（10分）</t>
    <phoneticPr fontId="9" type="noConversion"/>
  </si>
  <si>
    <t>61.38万元</t>
    <phoneticPr fontId="9" type="noConversion"/>
  </si>
  <si>
    <t>围绕市委市政府、国家局重点工作，结合3.15、安全用药月、化妆品科普宣传周和中小学校安全用药等主题活动，策划、设计并制作各类科普视频、科普动画、H3及平面资料等各类药品安全多媒体科普产品，充分发挥3.15、“安全用药月”的辐射带动作用，利用各大中小学校、人民日报电子阅报屏、央视网、百度、腾讯等门户网站、公交媒体等平台，根据不同群体有针对性地开展精准科普、智慧科普，提高公众药品安全科学素养。</t>
    <phoneticPr fontId="9" type="noConversion"/>
  </si>
  <si>
    <t>≥90%</t>
    <phoneticPr fontId="9" type="noConversion"/>
  </si>
  <si>
    <t>≥12次</t>
    <phoneticPr fontId="9" type="noConversion"/>
  </si>
  <si>
    <t>药品多媒体科普素材制作数量</t>
    <phoneticPr fontId="9" type="noConversion"/>
  </si>
  <si>
    <t>制作成品预算控制数</t>
    <phoneticPr fontId="9" type="noConversion"/>
  </si>
  <si>
    <t>为各类重要活动提供重要科普素材，从而有针对的开展精准科普、智慧科普。</t>
    <phoneticPr fontId="9" type="noConversion"/>
  </si>
  <si>
    <t>利用各类科普周的辐射带动作用，有效开展各类科普宣传活动，提升群众用药安全素养。</t>
    <phoneticPr fontId="9" type="noConversion"/>
  </si>
  <si>
    <t>达到预期目标</t>
    <phoneticPr fontId="9" type="noConversion"/>
  </si>
  <si>
    <t>通过形式多样的多媒体科普资料为我市用药安全宣传科普活动提供了多方位素材，提升了市民用药安全素养。</t>
    <phoneticPr fontId="9" type="noConversion"/>
  </si>
  <si>
    <t>辖区群众满意度</t>
    <phoneticPr fontId="9" type="noConversion"/>
  </si>
  <si>
    <t>在满意度调查中缺乏更具体和全面的评价指标，今后将介入专业的评估单位给予更准确的评估。</t>
    <phoneticPr fontId="9" type="noConversion"/>
  </si>
  <si>
    <r>
      <t>2</t>
    </r>
    <r>
      <rPr>
        <sz val="10"/>
        <color indexed="8"/>
        <rFont val="宋体"/>
        <charset val="134"/>
      </rPr>
      <t>021年第三季度完成</t>
    </r>
    <phoneticPr fontId="9" type="noConversion"/>
  </si>
  <si>
    <t>为各类重要活动提供重要科普素材，有针对的开展精准科普、智慧科普。</t>
    <phoneticPr fontId="9" type="noConversion"/>
  </si>
  <si>
    <t>完成医疗器械动画、H5、科普微视频等各类多媒体素材，在各类科普活动中提供重要宣传素材。</t>
    <phoneticPr fontId="9" type="noConversion"/>
  </si>
  <si>
    <t>满意</t>
    <phoneticPr fontId="9" type="noConversion"/>
  </si>
  <si>
    <t>科普素材在各类大型活动中获得众多好评，累计阅读量和转发量达1000余次，其中在中央政法委举办的“平安中国”作品征集活动中获得最佳短视频奖，本单位是全国药监系统唯一获奖单位。</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</si>
</sst>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0.00\)"/>
    <numFmt numFmtId="177" formatCode="0.000000_);[Red]\(0.000000\)"/>
  </numFmts>
  <fonts count="10" x14ac:knownFonts="1">
    <font>
      <sz val="11"/>
      <color theme="1"/>
      <name val="宋体"/>
      <charset val="134"/>
      <scheme val="minor"/>
    </font>
    <font>
      <sz val="10"/>
      <color theme="1"/>
      <name val="宋体"/>
      <charset val="134"/>
      <scheme val="minor"/>
    </font>
    <font>
      <sz val="10"/>
      <color indexed="8"/>
      <name val="宋体"/>
      <charset val="134"/>
    </font>
    <font>
      <sz val="11"/>
      <color indexed="8"/>
      <name val="宋体"/>
      <charset val="134"/>
    </font>
    <font>
      <b/>
      <sz val="16"/>
      <color indexed="8"/>
      <name val="宋体"/>
      <charset val="134"/>
    </font>
    <font>
      <sz val="10"/>
      <name val="宋体"/>
      <charset val="134"/>
    </font>
    <font>
      <sz val="10"/>
      <color rgb="FF000000"/>
      <name val="宋体"/>
      <charset val="134"/>
      <scheme val="minor"/>
    </font>
    <font>
      <b/>
      <sz val="10"/>
      <color indexed="8"/>
      <name val="宋体"/>
      <charset val="134"/>
    </font>
    <font>
      <sz val="16"/>
      <color indexed="8"/>
      <name val="宋体"/>
      <charset val="134"/>
    </font>
    <font>
      <sz val="9"/>
      <name val="宋体"/>
      <charset val="13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alignment vertical="center"/>
    </xf>
  </cellStyleXfs>
  <cellXfs count="54">
    <xf numFmtId="0" fontId="0" fillId="0" borderId="0" xfId="0">
      <alignment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7" fontId="2" fillId="2" borderId="1" xfId="0" applyNumberFormat="1" applyFont="1" applyFill="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Fill="1" applyBorder="1" applyAlignment="1">
      <alignment horizontal="center" vertical="center" wrapText="1"/>
    </xf>
    <xf numFmtId="0" fontId="2" fillId="0" borderId="1" xfId="0"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10" fontId="2" fillId="2" borderId="1" xfId="0" applyNumberFormat="1" applyFont="1" applyFill="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5" fillId="2"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2" borderId="1" xfId="0" applyFont="1" applyFill="1" applyBorder="1" applyAlignment="1">
      <alignment horizontal="center" vertical="center" wrapText="1"/>
    </xf>
    <xf numFmtId="176" fontId="1" fillId="0" borderId="0" xfId="0" applyNumberFormat="1" applyFont="1" applyAlignment="1">
      <alignment horizontal="center" vertical="center" wrapText="1"/>
    </xf>
    <xf numFmtId="0" fontId="7" fillId="0" borderId="1" xfId="0" applyFont="1" applyBorder="1" applyAlignment="1">
      <alignment horizontal="center" vertical="center" wrapText="1"/>
    </xf>
    <xf numFmtId="176" fontId="7" fillId="0" borderId="1" xfId="0" applyNumberFormat="1" applyFont="1" applyBorder="1" applyAlignment="1">
      <alignment vertical="center" wrapText="1"/>
    </xf>
    <xf numFmtId="0" fontId="7" fillId="0" borderId="1" xfId="0" applyFont="1" applyBorder="1" applyAlignment="1">
      <alignment vertical="center" wrapText="1"/>
    </xf>
    <xf numFmtId="0" fontId="0" fillId="0" borderId="0" xfId="0" applyBorder="1" applyAlignment="1">
      <alignment horizontal="center" vertical="center" wrapText="1"/>
    </xf>
    <xf numFmtId="0" fontId="6" fillId="0" borderId="1" xfId="0" applyFont="1" applyBorder="1" applyAlignment="1">
      <alignment horizontal="left" vertical="center" wrapText="1"/>
    </xf>
    <xf numFmtId="9" fontId="6" fillId="0" borderId="1" xfId="0" applyNumberFormat="1" applyFont="1" applyBorder="1" applyAlignment="1">
      <alignment horizontal="left" vertical="center" wrapText="1"/>
    </xf>
    <xf numFmtId="0" fontId="2" fillId="2" borderId="1" xfId="0" applyFont="1" applyFill="1" applyBorder="1" applyAlignment="1">
      <alignment horizontal="left" vertic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2" fillId="0" borderId="0" xfId="0" applyFont="1" applyBorder="1" applyAlignment="1">
      <alignment horizontal="left" vertical="center" wrapText="1"/>
    </xf>
    <xf numFmtId="0" fontId="1" fillId="0" borderId="0" xfId="0" applyFont="1" applyBorder="1" applyAlignment="1">
      <alignment horizontal="left" vertical="center" wrapText="1"/>
    </xf>
    <xf numFmtId="0" fontId="2" fillId="0" borderId="5" xfId="0" applyFont="1" applyBorder="1" applyAlignment="1">
      <alignment horizontal="center" vertical="center" textRotation="255" wrapText="1"/>
    </xf>
    <xf numFmtId="0" fontId="2" fillId="0" borderId="6" xfId="0" applyFont="1" applyBorder="1" applyAlignment="1">
      <alignment horizontal="center" vertical="center" textRotation="255" wrapText="1"/>
    </xf>
    <xf numFmtId="0" fontId="2" fillId="0" borderId="7" xfId="0" applyFont="1" applyBorder="1" applyAlignment="1">
      <alignment horizontal="center" vertical="center" textRotation="255"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6" fillId="0" borderId="2" xfId="0" applyFont="1" applyFill="1" applyBorder="1" applyAlignment="1">
      <alignment horizontal="left" vertical="center" wrapText="1"/>
    </xf>
    <xf numFmtId="0" fontId="6" fillId="0" borderId="4" xfId="0" applyFont="1" applyFill="1" applyBorder="1" applyAlignment="1">
      <alignment horizontal="left" vertical="center" wrapText="1"/>
    </xf>
    <xf numFmtId="9" fontId="6" fillId="0" borderId="1" xfId="0" applyNumberFormat="1"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5"/>
  <sheetViews>
    <sheetView tabSelected="1" topLeftCell="A16" workbookViewId="0">
      <selection activeCell="I21" sqref="I21"/>
    </sheetView>
  </sheetViews>
  <sheetFormatPr defaultColWidth="9" defaultRowHeight="13.5" x14ac:dyDescent="0.15"/>
  <cols>
    <col min="1" max="1" width="4.625" style="2" customWidth="1"/>
    <col min="2" max="2" width="8.375" style="2" customWidth="1"/>
    <col min="3" max="3" width="12.875" style="2" customWidth="1"/>
    <col min="4" max="4" width="10.625" style="2" customWidth="1"/>
    <col min="5" max="5" width="11.125" style="2" customWidth="1"/>
    <col min="6" max="6" width="10.875" style="2" customWidth="1"/>
    <col min="7" max="7" width="10.125" style="2" customWidth="1"/>
    <col min="8" max="8" width="27.875" style="2" customWidth="1"/>
    <col min="9" max="9" width="9.625" style="2" customWidth="1"/>
    <col min="10" max="10" width="11.375" style="2" customWidth="1"/>
    <col min="11" max="11" width="20.875" style="2" customWidth="1"/>
    <col min="12" max="16384" width="9" style="2"/>
  </cols>
  <sheetData>
    <row r="1" spans="1:11" x14ac:dyDescent="0.15">
      <c r="A1" s="26"/>
      <c r="B1" s="26"/>
      <c r="C1" s="26"/>
      <c r="D1" s="26"/>
      <c r="E1" s="3"/>
      <c r="F1" s="3"/>
      <c r="G1" s="3"/>
      <c r="H1" s="3"/>
      <c r="I1" s="3"/>
      <c r="J1" s="3"/>
      <c r="K1" s="3"/>
    </row>
    <row r="2" spans="1:11" ht="20.25" x14ac:dyDescent="0.15">
      <c r="A2" s="27" t="s">
        <v>0</v>
      </c>
      <c r="B2" s="27"/>
      <c r="C2" s="27"/>
      <c r="D2" s="27"/>
      <c r="E2" s="27"/>
      <c r="F2" s="27"/>
      <c r="G2" s="27"/>
      <c r="H2" s="27"/>
      <c r="I2" s="27"/>
      <c r="J2" s="27"/>
      <c r="K2" s="27"/>
    </row>
    <row r="3" spans="1:11" ht="21.75" customHeight="1" x14ac:dyDescent="0.15">
      <c r="A3" s="28" t="s">
        <v>1</v>
      </c>
      <c r="B3" s="28"/>
      <c r="C3" s="28"/>
      <c r="D3" s="28"/>
      <c r="E3" s="28"/>
      <c r="F3" s="28"/>
      <c r="G3" s="28"/>
      <c r="H3" s="28"/>
      <c r="I3" s="28"/>
      <c r="J3" s="28"/>
      <c r="K3" s="28"/>
    </row>
    <row r="4" spans="1:11" s="1" customFormat="1" ht="20.100000000000001" customHeight="1" x14ac:dyDescent="0.15">
      <c r="A4" s="29" t="s">
        <v>2</v>
      </c>
      <c r="B4" s="29"/>
      <c r="C4" s="29"/>
      <c r="D4" s="30" t="s">
        <v>3</v>
      </c>
      <c r="E4" s="30"/>
      <c r="F4" s="30"/>
      <c r="G4" s="30"/>
      <c r="H4" s="30"/>
      <c r="I4" s="30"/>
      <c r="J4" s="30"/>
      <c r="K4" s="30"/>
    </row>
    <row r="5" spans="1:11" s="1" customFormat="1" ht="20.100000000000001" customHeight="1" x14ac:dyDescent="0.15">
      <c r="A5" s="30" t="s">
        <v>4</v>
      </c>
      <c r="B5" s="30"/>
      <c r="C5" s="30"/>
      <c r="D5" s="30" t="s">
        <v>5</v>
      </c>
      <c r="E5" s="30"/>
      <c r="F5" s="30"/>
      <c r="G5" s="30"/>
      <c r="H5" s="5" t="s">
        <v>6</v>
      </c>
      <c r="I5" s="30" t="s">
        <v>7</v>
      </c>
      <c r="J5" s="30"/>
      <c r="K5" s="30"/>
    </row>
    <row r="6" spans="1:11" s="1" customFormat="1" ht="20.100000000000001" customHeight="1" x14ac:dyDescent="0.15">
      <c r="A6" s="31" t="s">
        <v>8</v>
      </c>
      <c r="B6" s="32"/>
      <c r="C6" s="33"/>
      <c r="D6" s="30" t="s">
        <v>9</v>
      </c>
      <c r="E6" s="30"/>
      <c r="F6" s="30"/>
      <c r="G6" s="30"/>
      <c r="H6" s="5" t="s">
        <v>10</v>
      </c>
      <c r="I6" s="31" t="s">
        <v>11</v>
      </c>
      <c r="J6" s="32"/>
      <c r="K6" s="33"/>
    </row>
    <row r="7" spans="1:11" s="1" customFormat="1" ht="30" customHeight="1" x14ac:dyDescent="0.15">
      <c r="A7" s="30" t="s">
        <v>12</v>
      </c>
      <c r="B7" s="30"/>
      <c r="C7" s="30"/>
      <c r="D7" s="30"/>
      <c r="E7" s="30"/>
      <c r="F7" s="4" t="s">
        <v>13</v>
      </c>
      <c r="G7" s="4" t="s">
        <v>14</v>
      </c>
      <c r="H7" s="4" t="s">
        <v>15</v>
      </c>
      <c r="I7" s="4" t="s">
        <v>16</v>
      </c>
      <c r="J7" s="4" t="s">
        <v>17</v>
      </c>
      <c r="K7" s="4" t="s">
        <v>18</v>
      </c>
    </row>
    <row r="8" spans="1:11" s="1" customFormat="1" ht="20.100000000000001" customHeight="1" x14ac:dyDescent="0.15">
      <c r="A8" s="30"/>
      <c r="B8" s="30"/>
      <c r="C8" s="30"/>
      <c r="D8" s="34" t="s">
        <v>19</v>
      </c>
      <c r="E8" s="34"/>
      <c r="F8" s="6">
        <f>F9+F10+F11</f>
        <v>68.88</v>
      </c>
      <c r="G8" s="6">
        <f>G9+G10+G11</f>
        <v>68.88</v>
      </c>
      <c r="H8" s="6">
        <f>H9+H10+H11</f>
        <v>61.38</v>
      </c>
      <c r="I8" s="11">
        <v>10</v>
      </c>
      <c r="J8" s="12">
        <f>H8/G8</f>
        <v>0.89111498257839727</v>
      </c>
      <c r="K8" s="11">
        <f>I8*J8</f>
        <v>8.9111498257839727</v>
      </c>
    </row>
    <row r="9" spans="1:11" s="1" customFormat="1" ht="20.100000000000001" customHeight="1" x14ac:dyDescent="0.15">
      <c r="A9" s="30"/>
      <c r="B9" s="30"/>
      <c r="C9" s="30"/>
      <c r="D9" s="30" t="s">
        <v>20</v>
      </c>
      <c r="E9" s="30"/>
      <c r="F9" s="6">
        <v>68.88</v>
      </c>
      <c r="G9" s="6">
        <v>68.88</v>
      </c>
      <c r="H9" s="6">
        <v>61.38</v>
      </c>
      <c r="I9" s="11" t="s">
        <v>21</v>
      </c>
      <c r="J9" s="12"/>
      <c r="K9" s="11" t="s">
        <v>21</v>
      </c>
    </row>
    <row r="10" spans="1:11" s="1" customFormat="1" ht="20.100000000000001" customHeight="1" x14ac:dyDescent="0.15">
      <c r="A10" s="30"/>
      <c r="B10" s="30"/>
      <c r="C10" s="30"/>
      <c r="D10" s="31" t="s">
        <v>22</v>
      </c>
      <c r="E10" s="33"/>
      <c r="F10" s="6"/>
      <c r="G10" s="6"/>
      <c r="H10" s="6"/>
      <c r="I10" s="11" t="s">
        <v>21</v>
      </c>
      <c r="J10" s="12"/>
      <c r="K10" s="11" t="s">
        <v>21</v>
      </c>
    </row>
    <row r="11" spans="1:11" s="1" customFormat="1" ht="20.100000000000001" customHeight="1" x14ac:dyDescent="0.15">
      <c r="A11" s="30"/>
      <c r="B11" s="30"/>
      <c r="C11" s="30"/>
      <c r="D11" s="35" t="s">
        <v>23</v>
      </c>
      <c r="E11" s="36"/>
      <c r="F11" s="7"/>
      <c r="G11" s="7"/>
      <c r="H11" s="7"/>
      <c r="I11" s="11" t="s">
        <v>21</v>
      </c>
      <c r="J11" s="13"/>
      <c r="K11" s="11" t="s">
        <v>21</v>
      </c>
    </row>
    <row r="12" spans="1:11" s="1" customFormat="1" ht="21.75" customHeight="1" x14ac:dyDescent="0.15">
      <c r="A12" s="45" t="s">
        <v>24</v>
      </c>
      <c r="B12" s="31" t="s">
        <v>25</v>
      </c>
      <c r="C12" s="32"/>
      <c r="D12" s="32"/>
      <c r="E12" s="32"/>
      <c r="F12" s="32"/>
      <c r="G12" s="33"/>
      <c r="H12" s="31" t="s">
        <v>26</v>
      </c>
      <c r="I12" s="32"/>
      <c r="J12" s="32"/>
      <c r="K12" s="33"/>
    </row>
    <row r="13" spans="1:11" s="1" customFormat="1" ht="87.75" customHeight="1" x14ac:dyDescent="0.15">
      <c r="A13" s="46"/>
      <c r="B13" s="31" t="s">
        <v>55</v>
      </c>
      <c r="C13" s="32"/>
      <c r="D13" s="32"/>
      <c r="E13" s="32"/>
      <c r="F13" s="32"/>
      <c r="G13" s="33"/>
      <c r="H13" s="31" t="s">
        <v>27</v>
      </c>
      <c r="I13" s="32"/>
      <c r="J13" s="32"/>
      <c r="K13" s="33"/>
    </row>
    <row r="14" spans="1:11" s="1" customFormat="1" ht="40.5" customHeight="1" x14ac:dyDescent="0.15">
      <c r="A14" s="45" t="s">
        <v>28</v>
      </c>
      <c r="B14" s="4" t="s">
        <v>29</v>
      </c>
      <c r="C14" s="4" t="s">
        <v>30</v>
      </c>
      <c r="D14" s="31" t="s">
        <v>31</v>
      </c>
      <c r="E14" s="33"/>
      <c r="F14" s="31" t="s">
        <v>32</v>
      </c>
      <c r="G14" s="33"/>
      <c r="H14" s="4" t="s">
        <v>33</v>
      </c>
      <c r="I14" s="4" t="s">
        <v>34</v>
      </c>
      <c r="J14" s="4" t="s">
        <v>18</v>
      </c>
      <c r="K14" s="4" t="s">
        <v>35</v>
      </c>
    </row>
    <row r="15" spans="1:11" s="1" customFormat="1" ht="42.75" customHeight="1" x14ac:dyDescent="0.15">
      <c r="A15" s="47"/>
      <c r="B15" s="48" t="s">
        <v>36</v>
      </c>
      <c r="C15" s="8" t="s">
        <v>37</v>
      </c>
      <c r="D15" s="37" t="s">
        <v>58</v>
      </c>
      <c r="E15" s="37"/>
      <c r="F15" s="37" t="s">
        <v>57</v>
      </c>
      <c r="G15" s="37"/>
      <c r="H15" s="23" t="s">
        <v>38</v>
      </c>
      <c r="I15" s="14">
        <v>15</v>
      </c>
      <c r="J15" s="14">
        <v>15</v>
      </c>
      <c r="K15" s="15"/>
    </row>
    <row r="16" spans="1:11" s="1" customFormat="1" ht="48" customHeight="1" x14ac:dyDescent="0.15">
      <c r="A16" s="47"/>
      <c r="B16" s="49"/>
      <c r="C16" s="9" t="s">
        <v>39</v>
      </c>
      <c r="D16" s="37" t="s">
        <v>40</v>
      </c>
      <c r="E16" s="37"/>
      <c r="F16" s="37" t="s">
        <v>56</v>
      </c>
      <c r="G16" s="37"/>
      <c r="H16" s="24">
        <v>1</v>
      </c>
      <c r="I16" s="16">
        <v>15</v>
      </c>
      <c r="J16" s="16">
        <v>15</v>
      </c>
      <c r="K16" s="17"/>
    </row>
    <row r="17" spans="1:13" s="1" customFormat="1" ht="27" customHeight="1" x14ac:dyDescent="0.15">
      <c r="A17" s="47"/>
      <c r="B17" s="49"/>
      <c r="C17" s="10" t="s">
        <v>41</v>
      </c>
      <c r="D17" s="37" t="s">
        <v>42</v>
      </c>
      <c r="E17" s="37"/>
      <c r="F17" s="37" t="s">
        <v>43</v>
      </c>
      <c r="G17" s="37"/>
      <c r="H17" s="23" t="s">
        <v>66</v>
      </c>
      <c r="I17" s="16">
        <v>10</v>
      </c>
      <c r="J17" s="16">
        <v>10</v>
      </c>
      <c r="K17" s="17"/>
    </row>
    <row r="18" spans="1:13" s="1" customFormat="1" ht="40.5" customHeight="1" x14ac:dyDescent="0.15">
      <c r="A18" s="47"/>
      <c r="B18" s="50"/>
      <c r="C18" s="9" t="s">
        <v>44</v>
      </c>
      <c r="D18" s="37" t="s">
        <v>59</v>
      </c>
      <c r="E18" s="37"/>
      <c r="F18" s="37" t="s">
        <v>45</v>
      </c>
      <c r="G18" s="37"/>
      <c r="H18" s="23" t="s">
        <v>54</v>
      </c>
      <c r="I18" s="16">
        <v>10</v>
      </c>
      <c r="J18" s="16">
        <v>10</v>
      </c>
      <c r="K18" s="17"/>
    </row>
    <row r="19" spans="1:13" s="1" customFormat="1" ht="54.75" customHeight="1" x14ac:dyDescent="0.15">
      <c r="A19" s="47"/>
      <c r="B19" s="30" t="s">
        <v>52</v>
      </c>
      <c r="C19" s="10" t="s">
        <v>46</v>
      </c>
      <c r="D19" s="38" t="s">
        <v>60</v>
      </c>
      <c r="E19" s="39"/>
      <c r="F19" s="38" t="s">
        <v>67</v>
      </c>
      <c r="G19" s="39"/>
      <c r="H19" s="25" t="s">
        <v>68</v>
      </c>
      <c r="I19" s="16">
        <v>15</v>
      </c>
      <c r="J19" s="16">
        <v>15</v>
      </c>
      <c r="K19" s="17"/>
      <c r="M19" s="18"/>
    </row>
    <row r="20" spans="1:13" s="1" customFormat="1" ht="75.75" customHeight="1" x14ac:dyDescent="0.15">
      <c r="A20" s="47"/>
      <c r="B20" s="30"/>
      <c r="C20" s="8" t="s">
        <v>47</v>
      </c>
      <c r="D20" s="38" t="s">
        <v>61</v>
      </c>
      <c r="E20" s="39"/>
      <c r="F20" s="38" t="s">
        <v>62</v>
      </c>
      <c r="G20" s="39"/>
      <c r="H20" s="25" t="s">
        <v>63</v>
      </c>
      <c r="I20" s="14">
        <v>15</v>
      </c>
      <c r="J20" s="14">
        <v>14</v>
      </c>
      <c r="K20" s="17" t="s">
        <v>48</v>
      </c>
    </row>
    <row r="21" spans="1:13" s="1" customFormat="1" ht="78.75" customHeight="1" x14ac:dyDescent="0.15">
      <c r="A21" s="46"/>
      <c r="B21" s="4" t="s">
        <v>53</v>
      </c>
      <c r="C21" s="8" t="s">
        <v>49</v>
      </c>
      <c r="D21" s="38" t="s">
        <v>64</v>
      </c>
      <c r="E21" s="39"/>
      <c r="F21" s="51" t="s">
        <v>69</v>
      </c>
      <c r="G21" s="52"/>
      <c r="H21" s="53" t="s">
        <v>70</v>
      </c>
      <c r="I21" s="14">
        <v>10</v>
      </c>
      <c r="J21" s="14">
        <v>9</v>
      </c>
      <c r="K21" s="17" t="s">
        <v>65</v>
      </c>
    </row>
    <row r="22" spans="1:13" s="1" customFormat="1" ht="20.100000000000001" customHeight="1" x14ac:dyDescent="0.15">
      <c r="A22" s="40" t="s">
        <v>50</v>
      </c>
      <c r="B22" s="41"/>
      <c r="C22" s="41"/>
      <c r="D22" s="41"/>
      <c r="E22" s="41"/>
      <c r="F22" s="41"/>
      <c r="G22" s="41"/>
      <c r="H22" s="42"/>
      <c r="I22" s="19">
        <v>100</v>
      </c>
      <c r="J22" s="20">
        <v>96.91</v>
      </c>
      <c r="K22" s="21"/>
    </row>
    <row r="23" spans="1:13" s="1" customFormat="1" ht="138.75" customHeight="1" x14ac:dyDescent="0.15">
      <c r="A23" s="43" t="s">
        <v>51</v>
      </c>
      <c r="B23" s="44"/>
      <c r="C23" s="44"/>
      <c r="D23" s="44"/>
      <c r="E23" s="44"/>
      <c r="F23" s="44"/>
      <c r="G23" s="44"/>
      <c r="H23" s="44"/>
      <c r="I23" s="44"/>
      <c r="J23" s="44"/>
      <c r="K23" s="44"/>
    </row>
    <row r="25" spans="1:13" x14ac:dyDescent="0.15">
      <c r="K25" s="22"/>
    </row>
  </sheetData>
  <mergeCells count="43">
    <mergeCell ref="A7:C11"/>
    <mergeCell ref="D21:E21"/>
    <mergeCell ref="F21:G21"/>
    <mergeCell ref="A22:H22"/>
    <mergeCell ref="A23:K23"/>
    <mergeCell ref="A12:A13"/>
    <mergeCell ref="A14:A21"/>
    <mergeCell ref="B15:B18"/>
    <mergeCell ref="B19:B20"/>
    <mergeCell ref="D18:E18"/>
    <mergeCell ref="F18:G18"/>
    <mergeCell ref="D19:E19"/>
    <mergeCell ref="F19:G19"/>
    <mergeCell ref="D20:E20"/>
    <mergeCell ref="F20:G20"/>
    <mergeCell ref="D15:E15"/>
    <mergeCell ref="F15:G15"/>
    <mergeCell ref="D16:E16"/>
    <mergeCell ref="F16:G16"/>
    <mergeCell ref="D17:E17"/>
    <mergeCell ref="F17:G17"/>
    <mergeCell ref="B12:G12"/>
    <mergeCell ref="H12:K12"/>
    <mergeCell ref="B13:G13"/>
    <mergeCell ref="H13:K13"/>
    <mergeCell ref="D14:E14"/>
    <mergeCell ref="F14:G14"/>
    <mergeCell ref="D7:E7"/>
    <mergeCell ref="D8:E8"/>
    <mergeCell ref="D9:E9"/>
    <mergeCell ref="D10:E10"/>
    <mergeCell ref="D11:E11"/>
    <mergeCell ref="A5:C5"/>
    <mergeCell ref="D5:G5"/>
    <mergeCell ref="I5:K5"/>
    <mergeCell ref="A6:C6"/>
    <mergeCell ref="D6:G6"/>
    <mergeCell ref="I6:K6"/>
    <mergeCell ref="A1:D1"/>
    <mergeCell ref="A2:K2"/>
    <mergeCell ref="A3:K3"/>
    <mergeCell ref="A4:C4"/>
    <mergeCell ref="D4:K4"/>
  </mergeCells>
  <phoneticPr fontId="9" type="noConversion"/>
  <pageMargins left="0.7" right="0.7" top="0.75" bottom="0.75" header="0.3" footer="0.3"/>
  <pageSetup paperSize="9" scale="91"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75" defaultRowHeight="13.5" x14ac:dyDescent="0.15"/>
  <sheetData/>
  <phoneticPr fontId="9" type="noConversion"/>
  <pageMargins left="0.7" right="0.7"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75" defaultRowHeight="13.5" x14ac:dyDescent="0.15"/>
  <sheetData/>
  <phoneticPr fontId="9"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niyuanhui</cp:lastModifiedBy>
  <dcterms:created xsi:type="dcterms:W3CDTF">2006-09-13T11:21:00Z</dcterms:created>
  <dcterms:modified xsi:type="dcterms:W3CDTF">2022-08-26T07:49:45Z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5D9477BC74984F7D955AE9B3DB283007</vt:lpwstr>
  </property>
  <property fmtid="{D5CDD505-2E9C-101B-9397-08002B2CF9AE}" pid="3" name="KSOProductBuildVer">
    <vt:lpwstr>2052-11.1.0.11369</vt:lpwstr>
  </property>
</Properties>
</file>