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3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30" i="1" l="1"/>
  <c r="K9" i="1"/>
  <c r="J9" i="1"/>
  <c r="K8" i="1"/>
  <c r="J8" i="1"/>
</calcChain>
</file>

<file path=xl/sharedStrings.xml><?xml version="1.0" encoding="utf-8"?>
<sst xmlns="http://schemas.openxmlformats.org/spreadsheetml/2006/main" count="97" uniqueCount="77">
  <si>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</si>
  <si>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（2021年度）</t>
  </si>
  <si>
    <t>项目名称</t>
  </si>
  <si>
    <t>主管部门</t>
  </si>
  <si>
    <t>北京市药品监督管理局034</t>
  </si>
  <si>
    <t>实施单位</t>
  </si>
  <si>
    <t>北京市药品不良反应监测中心</t>
  </si>
  <si>
    <t>项目负责人</t>
  </si>
  <si>
    <t>闫炜、邢丽秋、梁伟、贾国强、逄立艳</t>
  </si>
  <si>
    <t>联系电话</t>
  </si>
  <si>
    <t>项目资金                    （万元）</t>
  </si>
  <si>
    <t>年初预算数</t>
  </si>
  <si>
    <t>全年预算数</t>
  </si>
  <si>
    <t>全年执行数</t>
  </si>
  <si>
    <t xml:space="preserve">分值
</t>
  </si>
  <si>
    <t>执行率</t>
  </si>
  <si>
    <t>得分</t>
  </si>
  <si>
    <t>年度资金总额：</t>
  </si>
  <si>
    <t>其中：当年财政拨款</t>
  </si>
  <si>
    <t xml:space="preserve">     上年结转资金</t>
  </si>
  <si>
    <t>—</t>
  </si>
  <si>
    <t xml:space="preserve">  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</si>
  <si>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</si>
  <si>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</si>
  <si>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</si>
  <si>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</si>
  <si>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</si>
  <si>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</si>
  <si>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</si>
  <si>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</si>
  <si>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全年实际值</t>
  </si>
  <si>
    <t>分值</t>
  </si>
  <si>
    <t>偏差原因分析及改进措施</t>
  </si>
  <si>
    <t>产出指标
（50分）</t>
  </si>
  <si>
    <t>数量指标</t>
  </si>
  <si>
    <t>≥1次/季度</t>
  </si>
  <si>
    <t>日常《药物滥用监测调查表》收集，提交药物滥用季度数据分析报告</t>
  </si>
  <si>
    <t>质量指标</t>
  </si>
  <si>
    <t>≥95%</t>
  </si>
  <si>
    <t>≥90%</t>
  </si>
  <si>
    <t>≥80%</t>
  </si>
  <si>
    <t>时效指标</t>
  </si>
  <si>
    <t>成本指标</t>
  </si>
  <si>
    <t>效益指标（30分）</t>
  </si>
  <si>
    <t>社会效益指标</t>
  </si>
  <si>
    <t>对药品、医疗器械、药物滥用、化妆品行业的健康的发展起到了促进作用，为持续保障防疫物资及相关药品、器械质量的安全提供帮助</t>
  </si>
  <si>
    <t>满意度指标（10分）</t>
  </si>
  <si>
    <t>服务对象满意度指标</t>
  </si>
  <si>
    <t>总分</t>
  </si>
  <si>
    <r>
      <rPr>
        <sz val="10"/>
        <rFont val="宋体"/>
        <charset val="134"/>
      </rPr>
      <t>1.得分一档最高不能超过该指标分值上限。</t>
    </r>
    <r>
      <rPr>
        <sz val="10"/>
        <color indexed="8"/>
        <rFont val="宋体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</si>
  <si>
    <t>药品不良反应监测中心业务经费</t>
    <phoneticPr fontId="15" type="noConversion"/>
  </si>
  <si>
    <t>≥95%</t>
    <phoneticPr fontId="15" type="noConversion"/>
  </si>
  <si>
    <t>≥90%</t>
    <phoneticPr fontId="15" type="noConversion"/>
  </si>
  <si>
    <t>生产企业国家化妆品不良反应监测系统注册率、三级医疗机构国家化妆品不良反应监测系统注册率</t>
    <phoneticPr fontId="15" type="noConversion"/>
  </si>
  <si>
    <t>项目预算控制数</t>
    <phoneticPr fontId="15" type="noConversion"/>
  </si>
  <si>
    <r>
      <rPr>
        <sz val="10"/>
        <color rgb="FF000000"/>
        <rFont val="宋体"/>
        <family val="3"/>
        <charset val="134"/>
      </rPr>
      <t>≤</t>
    </r>
    <r>
      <rPr>
        <sz val="10"/>
        <color rgb="FF000000"/>
        <rFont val="宋体"/>
        <charset val="134"/>
        <scheme val="minor"/>
      </rPr>
      <t>124.272万元</t>
    </r>
    <phoneticPr fontId="15" type="noConversion"/>
  </si>
  <si>
    <t>105.536479万元</t>
    <phoneticPr fontId="15" type="noConversion"/>
  </si>
  <si>
    <t>对药品、医疗器械、药物滥用、化妆品行业的健康的发展起到了促进作用，为持续保障防疫物资及相关药品、器械质量的安全提供帮助</t>
    <phoneticPr fontId="15" type="noConversion"/>
  </si>
  <si>
    <t>达到预算目标</t>
    <phoneticPr fontId="15" type="noConversion"/>
  </si>
  <si>
    <t>对第二、三类医疗器械生产企业注册情况进行督查、对二级及以上医疗机构注册情况进行督查，撰写《季度风险报告》</t>
    <phoneticPr fontId="15" type="noConversion"/>
  </si>
  <si>
    <t>对药品制剂生产企业注册情况进行督查、对二级及以上医疗机构注册情况进行督查，分析《药品不良反应/事件报告表》</t>
    <phoneticPr fontId="15" type="noConversion"/>
  </si>
  <si>
    <t>≥1次/季度</t>
    <phoneticPr fontId="15" type="noConversion"/>
  </si>
  <si>
    <t>对生产企业注册情况进行督查、对三级医疗机构注册情况进行督查、分析化妆品不良反应事件报告并查找风险点</t>
    <phoneticPr fontId="15" type="noConversion"/>
  </si>
  <si>
    <t>药品制剂生产企业国家药品不良反应监测系统注册，二级及以上医疗机构国家药品不良反应监测系统注册率</t>
    <phoneticPr fontId="15" type="noConversion"/>
  </si>
  <si>
    <t>第二、三类医疗器械生产企业国家药品不良反应监测系统注册率、二级及以上医疗机构国家药品不良反应监测系统注册率</t>
    <phoneticPr fontId="15" type="noConversion"/>
  </si>
  <si>
    <t>城六区药物滥用监测社区戒毒网络覆盖率</t>
    <phoneticPr fontId="15" type="noConversion"/>
  </si>
  <si>
    <t>每季度</t>
    <phoneticPr fontId="15" type="noConversion"/>
  </si>
  <si>
    <t>每季度</t>
    <phoneticPr fontId="15" type="noConversion"/>
  </si>
  <si>
    <t>完成《药品风险分析报告》</t>
    <phoneticPr fontId="15" type="noConversion"/>
  </si>
  <si>
    <t>完成《可疑医疗器械不良事件报告表》、《季度风险评价报告》</t>
    <phoneticPr fontId="15" type="noConversion"/>
  </si>
  <si>
    <t>完成《药物滥用数据分析报告》</t>
    <phoneticPr fontId="15" type="noConversion"/>
  </si>
  <si>
    <t>完成《化妆品不良反应/事件报告表》</t>
    <phoneticPr fontId="15" type="noConversion"/>
  </si>
  <si>
    <t>受疫情影响，会议、培训、差旅等工作计划调整。</t>
    <phoneticPr fontId="15" type="noConversion"/>
  </si>
  <si>
    <t>不良反应监测信息使用部门满意度</t>
    <phoneticPr fontId="15" type="noConversion"/>
  </si>
  <si>
    <t>≥90%</t>
    <phoneticPr fontId="15" type="noConversion"/>
  </si>
  <si>
    <t xml:space="preserve">目标1 完善北京市药品不良反应监测体系、 完成日常《药品不良反应/事件报告表》收集； 发现药品风险，提出警示，向政府监管部门报告；                                                                                    目标2 完善北京市医疗器械不良事件监测体系；完成日常《可疑医疗器械不良事件报告表》收集；发现用械风险，提出警示，向政府监管部门报告；                                                                                           目标3 完善北京市药物滥用监测体系；完成日常《药物滥用监测调查表》收集；统计分析药物滥用监测数据，为麻精药品监管和禁毒工作提供信息支持 ；                                                                                       目标4 完善北京市化妆品不良反应监测体系；完成日常《化妆品不良反应/事件报告表》收集；发现化妆品风险，提出警示，向政府监管部门报告；                                                                                                           </t>
    <phoneticPr fontId="15" type="noConversion"/>
  </si>
  <si>
    <t xml:space="preserve">1.完善北京市药品不良反应监测体系、 完成日常《药品不良反应/事件报告表》收集； 发现药品风险，提出警示，向政府监管部门报告；                                                        2.完善北京市医疗器械不良事件监测体系；完成日常《可疑医疗器械不良事件报告表》收集；发现用械风险，提出警示，向政府监管部门报告；                                                         3.完善北京市药物滥用监测体系；完成日常《药物滥用监测调查表》收集；统计分析药物滥用监测数据，为麻精药品监管和禁毒工作提供信息支持；                                                       4.完善北京市化妆品不良反应监测体系；完成日常《化妆品不良反应/事件报告表》收集；发现化妆品风险，提出警示，向政府监管部门报告。                                                                                                          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</si>
</sst>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0_);[Red]\(0.000000\)"/>
    <numFmt numFmtId="177" formatCode="0.00_);\(0.00\)"/>
  </numFmts>
  <fonts count="20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color indexed="8"/>
      <name val="宋体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2" fillId="0" borderId="0"/>
    <xf numFmtId="0" fontId="11" fillId="0" borderId="0"/>
  </cellStyleXfs>
  <cellXfs count="6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9" fontId="9" fillId="0" borderId="2" xfId="2" applyNumberFormat="1" applyFont="1" applyFill="1" applyBorder="1" applyAlignment="1">
      <alignment horizontal="left" vertical="center" wrapText="1"/>
    </xf>
    <xf numFmtId="9" fontId="9" fillId="0" borderId="4" xfId="2" applyNumberFormat="1" applyFont="1" applyFill="1" applyBorder="1" applyAlignment="1">
      <alignment horizontal="left" vertical="center" wrapText="1"/>
    </xf>
    <xf numFmtId="9" fontId="9" fillId="0" borderId="1" xfId="2" applyNumberFormat="1" applyFont="1" applyFill="1" applyBorder="1" applyAlignment="1">
      <alignment horizontal="left" vertical="center" wrapText="1"/>
    </xf>
    <xf numFmtId="9" fontId="8" fillId="0" borderId="2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176" fontId="18" fillId="2" borderId="1" xfId="0" applyNumberFormat="1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</cellXfs>
  <cellStyles count="3">
    <cellStyle name="常规" xfId="0" builtinId="0"/>
    <cellStyle name="常规 2 2" xfId="1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A24" workbookViewId="0">
      <selection activeCell="H27" sqref="H27"/>
    </sheetView>
  </sheetViews>
  <sheetFormatPr defaultColWidth="9" defaultRowHeight="13.5" x14ac:dyDescent="0.15"/>
  <cols>
    <col min="1" max="1" width="4.625" style="2" customWidth="1"/>
    <col min="2" max="2" width="8.375" style="2" customWidth="1"/>
    <col min="3" max="3" width="12.875" style="2" customWidth="1"/>
    <col min="4" max="4" width="32" style="2" customWidth="1"/>
    <col min="5" max="5" width="9.875" style="2" customWidth="1"/>
    <col min="6" max="7" width="13" style="2" customWidth="1"/>
    <col min="8" max="8" width="14.25" style="2" customWidth="1"/>
    <col min="9" max="9" width="9.75" style="2" customWidth="1"/>
    <col min="10" max="10" width="11.375" style="2" customWidth="1"/>
    <col min="11" max="11" width="11.625" style="2" customWidth="1"/>
    <col min="12" max="12" width="53.75" style="2" customWidth="1"/>
    <col min="13" max="16384" width="9" style="2"/>
  </cols>
  <sheetData>
    <row r="1" spans="1:11" x14ac:dyDescent="0.15">
      <c r="A1" s="44"/>
      <c r="B1" s="44"/>
      <c r="C1" s="44"/>
      <c r="D1" s="44"/>
      <c r="E1" s="3"/>
      <c r="F1" s="3"/>
      <c r="G1" s="3"/>
      <c r="H1" s="3"/>
      <c r="I1" s="3"/>
      <c r="J1" s="3"/>
      <c r="K1" s="3"/>
    </row>
    <row r="2" spans="1:11" ht="20.25" x14ac:dyDescent="0.15">
      <c r="A2" s="45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.75" customHeight="1" x14ac:dyDescent="0.1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1" customFormat="1" ht="20.100000000000001" customHeight="1" x14ac:dyDescent="0.15">
      <c r="A4" s="47" t="s">
        <v>2</v>
      </c>
      <c r="B4" s="47"/>
      <c r="C4" s="47"/>
      <c r="D4" s="20" t="s">
        <v>50</v>
      </c>
      <c r="E4" s="20"/>
      <c r="F4" s="20"/>
      <c r="G4" s="20"/>
      <c r="H4" s="20"/>
      <c r="I4" s="20"/>
      <c r="J4" s="20"/>
      <c r="K4" s="20"/>
    </row>
    <row r="5" spans="1:11" s="1" customFormat="1" ht="20.100000000000001" customHeight="1" x14ac:dyDescent="0.15">
      <c r="A5" s="20" t="s">
        <v>3</v>
      </c>
      <c r="B5" s="20"/>
      <c r="C5" s="20"/>
      <c r="D5" s="20" t="s">
        <v>4</v>
      </c>
      <c r="E5" s="20"/>
      <c r="F5" s="20"/>
      <c r="G5" s="20"/>
      <c r="H5" s="5" t="s">
        <v>5</v>
      </c>
      <c r="I5" s="43" t="s">
        <v>6</v>
      </c>
      <c r="J5" s="43"/>
      <c r="K5" s="43"/>
    </row>
    <row r="6" spans="1:11" s="1" customFormat="1" ht="20.100000000000001" customHeight="1" x14ac:dyDescent="0.15">
      <c r="A6" s="35" t="s">
        <v>7</v>
      </c>
      <c r="B6" s="36"/>
      <c r="C6" s="37"/>
      <c r="D6" s="20" t="s">
        <v>8</v>
      </c>
      <c r="E6" s="20"/>
      <c r="F6" s="20"/>
      <c r="G6" s="20"/>
      <c r="H6" s="5" t="s">
        <v>9</v>
      </c>
      <c r="I6" s="35">
        <v>83979632</v>
      </c>
      <c r="J6" s="36"/>
      <c r="K6" s="37"/>
    </row>
    <row r="7" spans="1:11" s="1" customFormat="1" ht="30" customHeight="1" x14ac:dyDescent="0.15">
      <c r="A7" s="20" t="s">
        <v>10</v>
      </c>
      <c r="B7" s="20"/>
      <c r="C7" s="20"/>
      <c r="D7" s="20"/>
      <c r="E7" s="20"/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</row>
    <row r="8" spans="1:11" s="1" customFormat="1" ht="20.100000000000001" customHeight="1" x14ac:dyDescent="0.15">
      <c r="A8" s="20"/>
      <c r="B8" s="20"/>
      <c r="C8" s="20"/>
      <c r="D8" s="42" t="s">
        <v>17</v>
      </c>
      <c r="E8" s="42"/>
      <c r="F8" s="6">
        <v>124.27200000000001</v>
      </c>
      <c r="G8" s="6">
        <v>124.27200000000001</v>
      </c>
      <c r="H8" s="6">
        <v>105.536479</v>
      </c>
      <c r="I8" s="10">
        <v>10</v>
      </c>
      <c r="J8" s="11">
        <f>H8/G8</f>
        <v>0.84923779290588397</v>
      </c>
      <c r="K8" s="10">
        <f>I8*J8</f>
        <v>8.4923779290588399</v>
      </c>
    </row>
    <row r="9" spans="1:11" s="1" customFormat="1" ht="20.100000000000001" customHeight="1" x14ac:dyDescent="0.15">
      <c r="A9" s="20"/>
      <c r="B9" s="20"/>
      <c r="C9" s="20"/>
      <c r="D9" s="20" t="s">
        <v>18</v>
      </c>
      <c r="E9" s="20"/>
      <c r="F9" s="7">
        <v>124.27200000000001</v>
      </c>
      <c r="G9" s="7">
        <v>124.27200000000001</v>
      </c>
      <c r="H9" s="7">
        <v>105.536479</v>
      </c>
      <c r="I9" s="10">
        <v>10</v>
      </c>
      <c r="J9" s="11">
        <f>H9/G9</f>
        <v>0.84923779290588397</v>
      </c>
      <c r="K9" s="10">
        <f>I9*J9</f>
        <v>8.4923779290588399</v>
      </c>
    </row>
    <row r="10" spans="1:11" s="1" customFormat="1" ht="20.100000000000001" customHeight="1" x14ac:dyDescent="0.15">
      <c r="A10" s="20"/>
      <c r="B10" s="20"/>
      <c r="C10" s="20"/>
      <c r="D10" s="35" t="s">
        <v>19</v>
      </c>
      <c r="E10" s="37"/>
      <c r="F10" s="6"/>
      <c r="G10" s="6"/>
      <c r="H10" s="6"/>
      <c r="I10" s="10" t="s">
        <v>20</v>
      </c>
      <c r="J10" s="11"/>
      <c r="K10" s="10" t="s">
        <v>20</v>
      </c>
    </row>
    <row r="11" spans="1:11" s="1" customFormat="1" ht="20.100000000000001" customHeight="1" x14ac:dyDescent="0.15">
      <c r="A11" s="20"/>
      <c r="B11" s="20"/>
      <c r="C11" s="20"/>
      <c r="D11" s="38" t="s">
        <v>21</v>
      </c>
      <c r="E11" s="40"/>
      <c r="F11" s="8"/>
      <c r="G11" s="8"/>
      <c r="H11" s="8"/>
      <c r="I11" s="10" t="s">
        <v>20</v>
      </c>
      <c r="J11" s="12"/>
      <c r="K11" s="10" t="s">
        <v>20</v>
      </c>
    </row>
    <row r="12" spans="1:11" s="1" customFormat="1" ht="21.75" customHeight="1" x14ac:dyDescent="0.15">
      <c r="A12" s="26" t="s">
        <v>22</v>
      </c>
      <c r="B12" s="35" t="s">
        <v>23</v>
      </c>
      <c r="C12" s="36"/>
      <c r="D12" s="36"/>
      <c r="E12" s="36"/>
      <c r="F12" s="36"/>
      <c r="G12" s="37"/>
      <c r="H12" s="35" t="s">
        <v>24</v>
      </c>
      <c r="I12" s="36"/>
      <c r="J12" s="36"/>
      <c r="K12" s="37"/>
    </row>
    <row r="13" spans="1:11" s="1" customFormat="1" ht="164.25" customHeight="1" x14ac:dyDescent="0.15">
      <c r="A13" s="27"/>
      <c r="B13" s="38" t="s">
        <v>75</v>
      </c>
      <c r="C13" s="39"/>
      <c r="D13" s="39"/>
      <c r="E13" s="39"/>
      <c r="F13" s="39"/>
      <c r="G13" s="40"/>
      <c r="H13" s="41" t="s">
        <v>76</v>
      </c>
      <c r="I13" s="41"/>
      <c r="J13" s="41"/>
      <c r="K13" s="41"/>
    </row>
    <row r="14" spans="1:11" s="1" customFormat="1" ht="40.5" customHeight="1" x14ac:dyDescent="0.15">
      <c r="A14" s="26" t="s">
        <v>25</v>
      </c>
      <c r="B14" s="17" t="s">
        <v>26</v>
      </c>
      <c r="C14" s="17" t="s">
        <v>27</v>
      </c>
      <c r="D14" s="35" t="s">
        <v>28</v>
      </c>
      <c r="E14" s="37"/>
      <c r="F14" s="35" t="s">
        <v>29</v>
      </c>
      <c r="G14" s="37"/>
      <c r="H14" s="17" t="s">
        <v>30</v>
      </c>
      <c r="I14" s="17" t="s">
        <v>31</v>
      </c>
      <c r="J14" s="17" t="s">
        <v>16</v>
      </c>
      <c r="K14" s="17" t="s">
        <v>32</v>
      </c>
    </row>
    <row r="15" spans="1:11" s="1" customFormat="1" ht="48" customHeight="1" x14ac:dyDescent="0.15">
      <c r="A15" s="28"/>
      <c r="B15" s="29" t="s">
        <v>33</v>
      </c>
      <c r="C15" s="20" t="s">
        <v>34</v>
      </c>
      <c r="D15" s="48" t="s">
        <v>60</v>
      </c>
      <c r="E15" s="49"/>
      <c r="F15" s="50" t="s">
        <v>61</v>
      </c>
      <c r="G15" s="51"/>
      <c r="H15" s="52" t="s">
        <v>35</v>
      </c>
      <c r="I15" s="18">
        <v>3.75</v>
      </c>
      <c r="J15" s="18">
        <v>3.75</v>
      </c>
      <c r="K15" s="17"/>
    </row>
    <row r="16" spans="1:11" s="1" customFormat="1" ht="39.75" customHeight="1" x14ac:dyDescent="0.15">
      <c r="A16" s="28"/>
      <c r="B16" s="30"/>
      <c r="C16" s="20"/>
      <c r="D16" s="48" t="s">
        <v>59</v>
      </c>
      <c r="E16" s="49"/>
      <c r="F16" s="50" t="s">
        <v>35</v>
      </c>
      <c r="G16" s="51"/>
      <c r="H16" s="52" t="s">
        <v>35</v>
      </c>
      <c r="I16" s="18">
        <v>3.75</v>
      </c>
      <c r="J16" s="18">
        <v>3.75</v>
      </c>
      <c r="K16" s="17"/>
    </row>
    <row r="17" spans="1:11" s="1" customFormat="1" ht="33" customHeight="1" x14ac:dyDescent="0.15">
      <c r="A17" s="28"/>
      <c r="B17" s="30"/>
      <c r="C17" s="20"/>
      <c r="D17" s="53" t="s">
        <v>36</v>
      </c>
      <c r="E17" s="49"/>
      <c r="F17" s="50" t="s">
        <v>35</v>
      </c>
      <c r="G17" s="51"/>
      <c r="H17" s="52" t="s">
        <v>35</v>
      </c>
      <c r="I17" s="18">
        <v>3.75</v>
      </c>
      <c r="J17" s="18">
        <v>3.75</v>
      </c>
      <c r="K17" s="17"/>
    </row>
    <row r="18" spans="1:11" s="1" customFormat="1" ht="33" customHeight="1" x14ac:dyDescent="0.15">
      <c r="A18" s="28"/>
      <c r="B18" s="30"/>
      <c r="C18" s="20"/>
      <c r="D18" s="48" t="s">
        <v>62</v>
      </c>
      <c r="E18" s="49"/>
      <c r="F18" s="50" t="s">
        <v>35</v>
      </c>
      <c r="G18" s="51"/>
      <c r="H18" s="52" t="s">
        <v>35</v>
      </c>
      <c r="I18" s="18">
        <v>3.75</v>
      </c>
      <c r="J18" s="18">
        <v>3.75</v>
      </c>
      <c r="K18" s="13"/>
    </row>
    <row r="19" spans="1:11" s="1" customFormat="1" ht="42.75" customHeight="1" x14ac:dyDescent="0.15">
      <c r="A19" s="28"/>
      <c r="B19" s="30"/>
      <c r="C19" s="32" t="s">
        <v>37</v>
      </c>
      <c r="D19" s="53" t="s">
        <v>63</v>
      </c>
      <c r="E19" s="49"/>
      <c r="F19" s="54" t="s">
        <v>51</v>
      </c>
      <c r="G19" s="55"/>
      <c r="H19" s="56" t="s">
        <v>38</v>
      </c>
      <c r="I19" s="18">
        <v>3.75</v>
      </c>
      <c r="J19" s="18">
        <v>3.75</v>
      </c>
      <c r="K19" s="13"/>
    </row>
    <row r="20" spans="1:11" s="1" customFormat="1" ht="42.75" customHeight="1" x14ac:dyDescent="0.15">
      <c r="A20" s="28"/>
      <c r="B20" s="30"/>
      <c r="C20" s="32"/>
      <c r="D20" s="53" t="s">
        <v>64</v>
      </c>
      <c r="E20" s="49"/>
      <c r="F20" s="57" t="s">
        <v>52</v>
      </c>
      <c r="G20" s="51"/>
      <c r="H20" s="56" t="s">
        <v>39</v>
      </c>
      <c r="I20" s="18">
        <v>3.75</v>
      </c>
      <c r="J20" s="18">
        <v>3.75</v>
      </c>
      <c r="K20" s="13"/>
    </row>
    <row r="21" spans="1:11" s="1" customFormat="1" ht="42.75" customHeight="1" x14ac:dyDescent="0.15">
      <c r="A21" s="28"/>
      <c r="B21" s="30"/>
      <c r="C21" s="32"/>
      <c r="D21" s="48" t="s">
        <v>65</v>
      </c>
      <c r="E21" s="49"/>
      <c r="F21" s="50" t="s">
        <v>40</v>
      </c>
      <c r="G21" s="51"/>
      <c r="H21" s="56" t="s">
        <v>40</v>
      </c>
      <c r="I21" s="18">
        <v>3.75</v>
      </c>
      <c r="J21" s="18">
        <v>3.75</v>
      </c>
      <c r="K21" s="13"/>
    </row>
    <row r="22" spans="1:11" s="1" customFormat="1" ht="48" customHeight="1" x14ac:dyDescent="0.15">
      <c r="A22" s="28"/>
      <c r="B22" s="30"/>
      <c r="C22" s="32"/>
      <c r="D22" s="53" t="s">
        <v>53</v>
      </c>
      <c r="E22" s="49"/>
      <c r="F22" s="50" t="s">
        <v>40</v>
      </c>
      <c r="G22" s="51"/>
      <c r="H22" s="56" t="s">
        <v>40</v>
      </c>
      <c r="I22" s="18">
        <v>3.75</v>
      </c>
      <c r="J22" s="18">
        <v>3.75</v>
      </c>
      <c r="K22" s="14"/>
    </row>
    <row r="23" spans="1:11" s="1" customFormat="1" ht="48" customHeight="1" x14ac:dyDescent="0.15">
      <c r="A23" s="28"/>
      <c r="B23" s="30"/>
      <c r="C23" s="33" t="s">
        <v>41</v>
      </c>
      <c r="D23" s="48" t="s">
        <v>68</v>
      </c>
      <c r="E23" s="49"/>
      <c r="F23" s="58" t="s">
        <v>67</v>
      </c>
      <c r="G23" s="58"/>
      <c r="H23" s="59" t="s">
        <v>66</v>
      </c>
      <c r="I23" s="18">
        <v>3.75</v>
      </c>
      <c r="J23" s="18">
        <v>3.75</v>
      </c>
      <c r="K23" s="14"/>
    </row>
    <row r="24" spans="1:11" s="1" customFormat="1" ht="48" customHeight="1" x14ac:dyDescent="0.15">
      <c r="A24" s="28"/>
      <c r="B24" s="30"/>
      <c r="C24" s="33"/>
      <c r="D24" s="48" t="s">
        <v>69</v>
      </c>
      <c r="E24" s="49"/>
      <c r="F24" s="58" t="s">
        <v>67</v>
      </c>
      <c r="G24" s="58"/>
      <c r="H24" s="59" t="s">
        <v>66</v>
      </c>
      <c r="I24" s="18">
        <v>3.75</v>
      </c>
      <c r="J24" s="18">
        <v>3.75</v>
      </c>
      <c r="K24" s="14"/>
    </row>
    <row r="25" spans="1:11" s="1" customFormat="1" ht="48" customHeight="1" x14ac:dyDescent="0.15">
      <c r="A25" s="28"/>
      <c r="B25" s="30"/>
      <c r="C25" s="33"/>
      <c r="D25" s="48" t="s">
        <v>70</v>
      </c>
      <c r="E25" s="49"/>
      <c r="F25" s="58" t="s">
        <v>67</v>
      </c>
      <c r="G25" s="58"/>
      <c r="H25" s="59" t="s">
        <v>66</v>
      </c>
      <c r="I25" s="18">
        <v>3.75</v>
      </c>
      <c r="J25" s="18">
        <v>3.75</v>
      </c>
      <c r="K25" s="14"/>
    </row>
    <row r="26" spans="1:11" s="1" customFormat="1" ht="45" customHeight="1" x14ac:dyDescent="0.15">
      <c r="A26" s="28"/>
      <c r="B26" s="30"/>
      <c r="C26" s="34"/>
      <c r="D26" s="53" t="s">
        <v>71</v>
      </c>
      <c r="E26" s="49"/>
      <c r="F26" s="58" t="s">
        <v>67</v>
      </c>
      <c r="G26" s="58"/>
      <c r="H26" s="59" t="s">
        <v>66</v>
      </c>
      <c r="I26" s="18">
        <v>3.75</v>
      </c>
      <c r="J26" s="18">
        <v>3.75</v>
      </c>
      <c r="K26" s="14"/>
    </row>
    <row r="27" spans="1:11" s="1" customFormat="1" ht="54" customHeight="1" x14ac:dyDescent="0.15">
      <c r="A27" s="28"/>
      <c r="B27" s="31"/>
      <c r="C27" s="9" t="s">
        <v>42</v>
      </c>
      <c r="D27" s="53" t="s">
        <v>54</v>
      </c>
      <c r="E27" s="49"/>
      <c r="F27" s="60" t="s">
        <v>55</v>
      </c>
      <c r="G27" s="58"/>
      <c r="H27" s="61" t="s">
        <v>56</v>
      </c>
      <c r="I27" s="18">
        <v>5</v>
      </c>
      <c r="J27" s="18">
        <v>4.25</v>
      </c>
      <c r="K27" s="14" t="s">
        <v>72</v>
      </c>
    </row>
    <row r="28" spans="1:11" s="1" customFormat="1" ht="93" customHeight="1" x14ac:dyDescent="0.15">
      <c r="A28" s="28"/>
      <c r="B28" s="17" t="s">
        <v>43</v>
      </c>
      <c r="C28" s="9" t="s">
        <v>44</v>
      </c>
      <c r="D28" s="62" t="s">
        <v>57</v>
      </c>
      <c r="E28" s="49"/>
      <c r="F28" s="60" t="s">
        <v>58</v>
      </c>
      <c r="G28" s="58"/>
      <c r="H28" s="56" t="s">
        <v>45</v>
      </c>
      <c r="I28" s="18">
        <v>30</v>
      </c>
      <c r="J28" s="18">
        <v>25</v>
      </c>
      <c r="K28" s="14"/>
    </row>
    <row r="29" spans="1:11" s="1" customFormat="1" ht="41.25" customHeight="1" x14ac:dyDescent="0.15">
      <c r="A29" s="28"/>
      <c r="B29" s="17" t="s">
        <v>46</v>
      </c>
      <c r="C29" s="17" t="s">
        <v>47</v>
      </c>
      <c r="D29" s="63" t="s">
        <v>73</v>
      </c>
      <c r="E29" s="64"/>
      <c r="F29" s="50" t="s">
        <v>39</v>
      </c>
      <c r="G29" s="51"/>
      <c r="H29" s="56" t="s">
        <v>74</v>
      </c>
      <c r="I29" s="18">
        <v>10</v>
      </c>
      <c r="J29" s="18">
        <v>10</v>
      </c>
      <c r="K29" s="14"/>
    </row>
    <row r="30" spans="1:11" s="1" customFormat="1" ht="20.100000000000001" customHeight="1" x14ac:dyDescent="0.15">
      <c r="A30" s="21" t="s">
        <v>48</v>
      </c>
      <c r="B30" s="22"/>
      <c r="C30" s="22"/>
      <c r="D30" s="22"/>
      <c r="E30" s="22"/>
      <c r="F30" s="22"/>
      <c r="G30" s="22"/>
      <c r="H30" s="23"/>
      <c r="I30" s="15">
        <v>100</v>
      </c>
      <c r="J30" s="19">
        <f>SUM(J15:J29)+K8</f>
        <v>92.742377929058847</v>
      </c>
      <c r="K30" s="15"/>
    </row>
    <row r="31" spans="1:11" s="1" customFormat="1" ht="138.75" customHeight="1" x14ac:dyDescent="0.15">
      <c r="A31" s="24" t="s">
        <v>49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</row>
    <row r="33" spans="11:11" x14ac:dyDescent="0.15">
      <c r="K33" s="16"/>
    </row>
  </sheetData>
  <mergeCells count="61">
    <mergeCell ref="A1:D1"/>
    <mergeCell ref="A2:K2"/>
    <mergeCell ref="A3:K3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F24:G24"/>
    <mergeCell ref="D25:E25"/>
    <mergeCell ref="F25:G25"/>
    <mergeCell ref="D26:E26"/>
    <mergeCell ref="F26:G26"/>
    <mergeCell ref="A7:C11"/>
    <mergeCell ref="A30:H30"/>
    <mergeCell ref="A31:K31"/>
    <mergeCell ref="A12:A13"/>
    <mergeCell ref="A14:A29"/>
    <mergeCell ref="B15:B27"/>
    <mergeCell ref="C15:C18"/>
    <mergeCell ref="C19:C22"/>
    <mergeCell ref="C23:C26"/>
    <mergeCell ref="D27:E27"/>
    <mergeCell ref="F27:G27"/>
    <mergeCell ref="D28:E28"/>
    <mergeCell ref="F28:G28"/>
    <mergeCell ref="D29:E29"/>
    <mergeCell ref="F29:G29"/>
    <mergeCell ref="D24:E24"/>
  </mergeCells>
  <phoneticPr fontId="15" type="noConversion"/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5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niyuanhui</cp:lastModifiedBy>
  <dcterms:created xsi:type="dcterms:W3CDTF">2006-09-13T11:21:00Z</dcterms:created>
  <dcterms:modified xsi:type="dcterms:W3CDTF">2022-08-26T07:25:50Z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2052-11.1.0.11369</vt:lpwstr>
  </property>
  <property fmtid="{D5CDD505-2E9C-101B-9397-08002B2CF9AE}" pid="3" name="ICV">
    <vt:lpwstr>B0AC3ECBC21345DD8626C3D5DB789F69</vt:lpwstr>
  </property>
</Properties>
</file>