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3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  <c r="J8" i="1"/>
  <c r="H8" i="1"/>
  <c r="G8" i="1"/>
  <c r="F8" i="1"/>
</calcChain>
</file>

<file path=xl/sharedStrings.xml><?xml version="1.0" encoding="utf-8"?>
<sst xmlns="http://schemas.openxmlformats.org/spreadsheetml/2006/main" count="74" uniqueCount="66">
  <si>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</si>
  <si>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</si>
  <si>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</si>
  <si>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机关服务保障业务经费</t>
  </si>
  <si>
    <t>主管部门</t>
  </si>
  <si>
    <t>北京市药品监督管理局034</t>
  </si>
  <si>
    <t>实施单位</t>
  </si>
  <si>
    <t>北京市食品药品监督管理局机关后勤服务中心</t>
  </si>
  <si>
    <t>项目负责人</t>
  </si>
  <si>
    <t>吴洁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</si>
  <si>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</si>
  <si>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</si>
  <si>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</si>
  <si>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</si>
  <si>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</si>
  <si>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</si>
  <si>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</si>
  <si>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</si>
  <si>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</si>
  <si>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</si>
  <si>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</si>
  <si>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</si>
  <si>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</si>
  <si>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</si>
  <si>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</si>
  <si>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</si>
  <si>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</si>
  <si>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</si>
  <si>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</si>
  <si>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</si>
  <si>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</si>
  <si>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</si>
  <si>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</si>
  <si>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</si>
  <si>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</si>
  <si>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</si>
  <si>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设施设备维修维保</t>
  </si>
  <si>
    <t>质量指标</t>
  </si>
  <si>
    <t>故障处理率</t>
  </si>
  <si>
    <t>时效指标</t>
  </si>
  <si>
    <t>预算实施期</t>
  </si>
  <si>
    <t>1年</t>
  </si>
  <si>
    <t>成本指标</t>
  </si>
  <si>
    <t>项目预算控制数</t>
  </si>
  <si>
    <t>136.212403万元</t>
  </si>
  <si>
    <t>133.704320万元</t>
  </si>
  <si>
    <t>效益指标（30分）</t>
  </si>
  <si>
    <t>社会效益指标</t>
  </si>
  <si>
    <t>可持续影响指标</t>
  </si>
  <si>
    <t>服务对象满意度指标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</si>
  <si>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</si>
  <si>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</si>
  <si>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≥4次</t>
    <phoneticPr fontId="10" type="noConversion"/>
  </si>
  <si>
    <t>4次</t>
    <phoneticPr fontId="10" type="noConversion"/>
  </si>
  <si>
    <t>100%</t>
    <phoneticPr fontId="10" type="noConversion"/>
  </si>
  <si>
    <t>得到保障</t>
    <phoneticPr fontId="10" type="noConversion"/>
  </si>
  <si>
    <t>得到保障</t>
    <phoneticPr fontId="10" type="noConversion"/>
  </si>
  <si>
    <t>有所提高</t>
    <phoneticPr fontId="10" type="noConversion"/>
  </si>
  <si>
    <t>有所提高</t>
    <phoneticPr fontId="10" type="noConversion"/>
  </si>
  <si>
    <t>≥95%</t>
    <phoneticPr fontId="10" type="noConversion"/>
  </si>
  <si>
    <t>满意度指标（10分）</t>
    <phoneticPr fontId="10" type="noConversion"/>
  </si>
  <si>
    <t>2021年完成局内重大会议、培训服务保障工作。做好文件交换、卫生保洁消毒、值班保障、车辆管理、安全保障，电梯消防及控制系统维保、办公监控系统、办公设备及日常办公区域维修维护，集中办公管理，财务管理、资产管理等后勤服务保障任务，提升服务质量。</t>
    <phoneticPr fontId="10" type="noConversion"/>
  </si>
  <si>
    <t>政府采购净结余</t>
    <phoneticPr fontId="10" type="noConversion"/>
  </si>
  <si>
    <t>机关及所属单位正常履职</t>
    <phoneticPr fontId="10" type="noConversion"/>
  </si>
  <si>
    <t>局机关及所属事业单位满意度</t>
    <phoneticPr fontId="10" type="noConversion"/>
  </si>
  <si>
    <t>后勤服务保障能力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</si>
</sst>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1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topLeftCell="A13" workbookViewId="0">
      <selection activeCell="J19" sqref="J19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25" style="2" customWidth="1"/>
    <col min="6" max="6" width="10.875" style="2" customWidth="1"/>
    <col min="7" max="7" width="12.5" style="2" customWidth="1"/>
    <col min="8" max="8" width="14.25" style="2" customWidth="1"/>
    <col min="9" max="9" width="9.75" style="2" customWidth="1"/>
    <col min="10" max="10" width="11.375" style="2" customWidth="1"/>
    <col min="11" max="11" width="12.875" style="2" customWidth="1"/>
    <col min="12" max="12" width="9" style="2"/>
    <col min="13" max="13" width="9.375" style="2" customWidth="1"/>
    <col min="14" max="16384" width="9" style="2"/>
  </cols>
  <sheetData>
    <row r="1" spans="1:11" x14ac:dyDescent="0.15">
      <c r="A1" s="27"/>
      <c r="B1" s="27"/>
      <c r="C1" s="27"/>
      <c r="D1" s="27"/>
      <c r="E1" s="3"/>
      <c r="F1" s="3"/>
      <c r="G1" s="3"/>
      <c r="H1" s="3"/>
      <c r="I1" s="3"/>
      <c r="J1" s="3"/>
      <c r="K1" s="3"/>
    </row>
    <row r="2" spans="1:11" ht="20.25" x14ac:dyDescent="0.1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1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s="1" customFormat="1" ht="20.100000000000001" customHeight="1" x14ac:dyDescent="0.15">
      <c r="A4" s="30" t="s">
        <v>2</v>
      </c>
      <c r="B4" s="30"/>
      <c r="C4" s="30"/>
      <c r="D4" s="31" t="s">
        <v>3</v>
      </c>
      <c r="E4" s="31"/>
      <c r="F4" s="31"/>
      <c r="G4" s="31"/>
      <c r="H4" s="31"/>
      <c r="I4" s="31"/>
      <c r="J4" s="31"/>
      <c r="K4" s="31"/>
    </row>
    <row r="5" spans="1:11" s="1" customFormat="1" ht="20.100000000000001" customHeight="1" x14ac:dyDescent="0.15">
      <c r="A5" s="31" t="s">
        <v>4</v>
      </c>
      <c r="B5" s="31"/>
      <c r="C5" s="31"/>
      <c r="D5" s="31" t="s">
        <v>5</v>
      </c>
      <c r="E5" s="31"/>
      <c r="F5" s="31"/>
      <c r="G5" s="31"/>
      <c r="H5" s="5" t="s">
        <v>6</v>
      </c>
      <c r="I5" s="31" t="s">
        <v>7</v>
      </c>
      <c r="J5" s="31"/>
      <c r="K5" s="31"/>
    </row>
    <row r="6" spans="1:11" s="1" customFormat="1" ht="20.100000000000001" customHeight="1" x14ac:dyDescent="0.15">
      <c r="A6" s="32" t="s">
        <v>8</v>
      </c>
      <c r="B6" s="33"/>
      <c r="C6" s="34"/>
      <c r="D6" s="31" t="s">
        <v>9</v>
      </c>
      <c r="E6" s="31"/>
      <c r="F6" s="31"/>
      <c r="G6" s="31"/>
      <c r="H6" s="5" t="s">
        <v>10</v>
      </c>
      <c r="I6" s="32">
        <v>83975726</v>
      </c>
      <c r="J6" s="33"/>
      <c r="K6" s="34"/>
    </row>
    <row r="7" spans="1:11" s="1" customFormat="1" ht="30" customHeight="1" x14ac:dyDescent="0.15">
      <c r="A7" s="31" t="s">
        <v>11</v>
      </c>
      <c r="B7" s="31"/>
      <c r="C7" s="31"/>
      <c r="D7" s="31"/>
      <c r="E7" s="31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31"/>
      <c r="B8" s="31"/>
      <c r="C8" s="31"/>
      <c r="D8" s="35" t="s">
        <v>18</v>
      </c>
      <c r="E8" s="35"/>
      <c r="F8" s="6">
        <f>F9+F10+F11</f>
        <v>136.24210299999999</v>
      </c>
      <c r="G8" s="6">
        <f>G9+G10+G11</f>
        <v>136.24210299999999</v>
      </c>
      <c r="H8" s="6">
        <f>H9+H10+H11</f>
        <v>133.70432</v>
      </c>
      <c r="I8" s="11">
        <v>10</v>
      </c>
      <c r="J8" s="12">
        <f>H8/G8</f>
        <v>0.98137299011011303</v>
      </c>
      <c r="K8" s="11">
        <f>I8*J8</f>
        <v>9.8137299011011301</v>
      </c>
    </row>
    <row r="9" spans="1:11" s="1" customFormat="1" ht="20.100000000000001" customHeight="1" x14ac:dyDescent="0.15">
      <c r="A9" s="31"/>
      <c r="B9" s="31"/>
      <c r="C9" s="31"/>
      <c r="D9" s="31" t="s">
        <v>19</v>
      </c>
      <c r="E9" s="31"/>
      <c r="F9" s="6">
        <v>131</v>
      </c>
      <c r="G9" s="6">
        <v>131</v>
      </c>
      <c r="H9" s="6">
        <v>128.46431999999999</v>
      </c>
      <c r="I9" s="11" t="s">
        <v>20</v>
      </c>
      <c r="J9" s="12"/>
      <c r="K9" s="11" t="s">
        <v>20</v>
      </c>
    </row>
    <row r="10" spans="1:11" s="1" customFormat="1" ht="20.100000000000001" customHeight="1" x14ac:dyDescent="0.15">
      <c r="A10" s="31"/>
      <c r="B10" s="31"/>
      <c r="C10" s="31"/>
      <c r="D10" s="32" t="s">
        <v>21</v>
      </c>
      <c r="E10" s="34"/>
      <c r="F10" s="6"/>
      <c r="G10" s="6"/>
      <c r="H10" s="6"/>
      <c r="I10" s="11" t="s">
        <v>20</v>
      </c>
      <c r="J10" s="12"/>
      <c r="K10" s="11" t="s">
        <v>20</v>
      </c>
    </row>
    <row r="11" spans="1:11" s="1" customFormat="1" ht="20.100000000000001" customHeight="1" x14ac:dyDescent="0.15">
      <c r="A11" s="31"/>
      <c r="B11" s="31"/>
      <c r="C11" s="31"/>
      <c r="D11" s="36" t="s">
        <v>22</v>
      </c>
      <c r="E11" s="37"/>
      <c r="F11" s="7">
        <v>5.2421030000000002</v>
      </c>
      <c r="G11" s="7">
        <v>5.2421030000000002</v>
      </c>
      <c r="H11" s="7">
        <v>5.24</v>
      </c>
      <c r="I11" s="11" t="s">
        <v>20</v>
      </c>
      <c r="J11" s="13"/>
      <c r="K11" s="11" t="s">
        <v>20</v>
      </c>
    </row>
    <row r="12" spans="1:11" s="1" customFormat="1" ht="21.75" customHeight="1" x14ac:dyDescent="0.15">
      <c r="A12" s="51" t="s">
        <v>23</v>
      </c>
      <c r="B12" s="32" t="s">
        <v>24</v>
      </c>
      <c r="C12" s="33"/>
      <c r="D12" s="33"/>
      <c r="E12" s="33"/>
      <c r="F12" s="33"/>
      <c r="G12" s="34"/>
      <c r="H12" s="32" t="s">
        <v>25</v>
      </c>
      <c r="I12" s="33"/>
      <c r="J12" s="33"/>
      <c r="K12" s="34"/>
    </row>
    <row r="13" spans="1:11" s="1" customFormat="1" ht="110.25" customHeight="1" x14ac:dyDescent="0.15">
      <c r="A13" s="52"/>
      <c r="B13" s="32" t="s">
        <v>61</v>
      </c>
      <c r="C13" s="33"/>
      <c r="D13" s="33"/>
      <c r="E13" s="33"/>
      <c r="F13" s="33"/>
      <c r="G13" s="34"/>
      <c r="H13" s="32" t="s">
        <v>61</v>
      </c>
      <c r="I13" s="33"/>
      <c r="J13" s="33"/>
      <c r="K13" s="34"/>
    </row>
    <row r="14" spans="1:11" s="1" customFormat="1" ht="40.5" customHeight="1" x14ac:dyDescent="0.15">
      <c r="A14" s="51" t="s">
        <v>26</v>
      </c>
      <c r="B14" s="4" t="s">
        <v>27</v>
      </c>
      <c r="C14" s="4" t="s">
        <v>28</v>
      </c>
      <c r="D14" s="32" t="s">
        <v>29</v>
      </c>
      <c r="E14" s="34"/>
      <c r="F14" s="32" t="s">
        <v>30</v>
      </c>
      <c r="G14" s="34"/>
      <c r="H14" s="4" t="s">
        <v>31</v>
      </c>
      <c r="I14" s="4" t="s">
        <v>32</v>
      </c>
      <c r="J14" s="4" t="s">
        <v>17</v>
      </c>
      <c r="K14" s="4" t="s">
        <v>33</v>
      </c>
    </row>
    <row r="15" spans="1:11" s="1" customFormat="1" ht="42.75" customHeight="1" x14ac:dyDescent="0.15">
      <c r="A15" s="53"/>
      <c r="B15" s="54" t="s">
        <v>34</v>
      </c>
      <c r="C15" s="8" t="s">
        <v>35</v>
      </c>
      <c r="D15" s="38" t="s">
        <v>36</v>
      </c>
      <c r="E15" s="38"/>
      <c r="F15" s="38" t="s">
        <v>52</v>
      </c>
      <c r="G15" s="39"/>
      <c r="H15" s="23" t="s">
        <v>53</v>
      </c>
      <c r="I15" s="14">
        <v>20</v>
      </c>
      <c r="J15" s="14">
        <v>20</v>
      </c>
      <c r="K15" s="15"/>
    </row>
    <row r="16" spans="1:11" s="1" customFormat="1" ht="48" customHeight="1" x14ac:dyDescent="0.15">
      <c r="A16" s="53"/>
      <c r="B16" s="55"/>
      <c r="C16" s="9" t="s">
        <v>37</v>
      </c>
      <c r="D16" s="38" t="s">
        <v>38</v>
      </c>
      <c r="E16" s="38"/>
      <c r="F16" s="40" t="s">
        <v>54</v>
      </c>
      <c r="G16" s="41"/>
      <c r="H16" s="24">
        <v>1</v>
      </c>
      <c r="I16" s="16">
        <v>10</v>
      </c>
      <c r="J16" s="16">
        <v>10</v>
      </c>
      <c r="K16" s="17"/>
    </row>
    <row r="17" spans="1:13" s="1" customFormat="1" ht="27" customHeight="1" x14ac:dyDescent="0.15">
      <c r="A17" s="53"/>
      <c r="B17" s="55"/>
      <c r="C17" s="10" t="s">
        <v>39</v>
      </c>
      <c r="D17" s="38" t="s">
        <v>40</v>
      </c>
      <c r="E17" s="38"/>
      <c r="F17" s="39" t="s">
        <v>41</v>
      </c>
      <c r="G17" s="39"/>
      <c r="H17" s="25" t="s">
        <v>41</v>
      </c>
      <c r="I17" s="16">
        <v>10</v>
      </c>
      <c r="J17" s="16">
        <v>10</v>
      </c>
      <c r="K17" s="17"/>
    </row>
    <row r="18" spans="1:13" s="1" customFormat="1" ht="40.5" customHeight="1" x14ac:dyDescent="0.15">
      <c r="A18" s="53"/>
      <c r="B18" s="56"/>
      <c r="C18" s="9" t="s">
        <v>42</v>
      </c>
      <c r="D18" s="38" t="s">
        <v>43</v>
      </c>
      <c r="E18" s="38"/>
      <c r="F18" s="39" t="s">
        <v>44</v>
      </c>
      <c r="G18" s="39"/>
      <c r="H18" s="25" t="s">
        <v>45</v>
      </c>
      <c r="I18" s="16">
        <v>10</v>
      </c>
      <c r="J18" s="16">
        <v>9</v>
      </c>
      <c r="K18" s="17" t="s">
        <v>62</v>
      </c>
    </row>
    <row r="19" spans="1:13" s="1" customFormat="1" ht="44.25" customHeight="1" x14ac:dyDescent="0.15">
      <c r="A19" s="53"/>
      <c r="B19" s="31" t="s">
        <v>46</v>
      </c>
      <c r="C19" s="10" t="s">
        <v>47</v>
      </c>
      <c r="D19" s="38" t="s">
        <v>63</v>
      </c>
      <c r="E19" s="38"/>
      <c r="F19" s="38" t="s">
        <v>55</v>
      </c>
      <c r="G19" s="39"/>
      <c r="H19" s="23" t="s">
        <v>56</v>
      </c>
      <c r="I19" s="16">
        <v>15</v>
      </c>
      <c r="J19" s="16">
        <v>13</v>
      </c>
      <c r="K19" s="17"/>
      <c r="M19" s="18"/>
    </row>
    <row r="20" spans="1:13" s="1" customFormat="1" ht="26.25" customHeight="1" x14ac:dyDescent="0.15">
      <c r="A20" s="53"/>
      <c r="B20" s="31"/>
      <c r="C20" s="8" t="s">
        <v>48</v>
      </c>
      <c r="D20" s="38" t="s">
        <v>65</v>
      </c>
      <c r="E20" s="38"/>
      <c r="F20" s="38" t="s">
        <v>57</v>
      </c>
      <c r="G20" s="39"/>
      <c r="H20" s="23" t="s">
        <v>58</v>
      </c>
      <c r="I20" s="16">
        <v>15</v>
      </c>
      <c r="J20" s="16">
        <v>13</v>
      </c>
      <c r="K20" s="17"/>
    </row>
    <row r="21" spans="1:13" s="1" customFormat="1" ht="37.5" customHeight="1" x14ac:dyDescent="0.15">
      <c r="A21" s="52"/>
      <c r="B21" s="4" t="s">
        <v>60</v>
      </c>
      <c r="C21" s="8" t="s">
        <v>49</v>
      </c>
      <c r="D21" s="42" t="s">
        <v>64</v>
      </c>
      <c r="E21" s="43"/>
      <c r="F21" s="44" t="s">
        <v>59</v>
      </c>
      <c r="G21" s="45"/>
      <c r="H21" s="26">
        <v>0.95</v>
      </c>
      <c r="I21" s="14">
        <v>10</v>
      </c>
      <c r="J21" s="14">
        <v>10</v>
      </c>
      <c r="K21" s="17"/>
    </row>
    <row r="22" spans="1:13" s="1" customFormat="1" ht="20.100000000000001" customHeight="1" x14ac:dyDescent="0.15">
      <c r="A22" s="46" t="s">
        <v>50</v>
      </c>
      <c r="B22" s="47"/>
      <c r="C22" s="47"/>
      <c r="D22" s="47"/>
      <c r="E22" s="47"/>
      <c r="F22" s="47"/>
      <c r="G22" s="47"/>
      <c r="H22" s="48"/>
      <c r="I22" s="19">
        <v>100</v>
      </c>
      <c r="J22" s="20">
        <v>94.81</v>
      </c>
      <c r="K22" s="21"/>
    </row>
    <row r="23" spans="1:13" s="1" customFormat="1" ht="138.75" customHeight="1" x14ac:dyDescent="0.15">
      <c r="A23" s="49" t="s">
        <v>51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</row>
    <row r="25" spans="1:13" x14ac:dyDescent="0.15">
      <c r="K25" s="22"/>
    </row>
  </sheetData>
  <mergeCells count="43">
    <mergeCell ref="A7:C11"/>
    <mergeCell ref="D21:E21"/>
    <mergeCell ref="F21:G21"/>
    <mergeCell ref="A22:H22"/>
    <mergeCell ref="A23:K23"/>
    <mergeCell ref="A12:A13"/>
    <mergeCell ref="A14:A21"/>
    <mergeCell ref="B15:B18"/>
    <mergeCell ref="B19:B20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10" type="noConversion"/>
  <pageMargins left="0.7" right="0.7" top="0.75" bottom="0.75" header="0.3" footer="0.3"/>
  <pageSetup paperSize="9" scale="91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5" sqref="A35"/>
    </sheetView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2006-09-13T11:21:00Z</dcterms:created>
  <dcterms:modified xsi:type="dcterms:W3CDTF">2022-08-26T07:38:57Z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DA6990BA145740058AE7154701E6BB5F</vt:lpwstr>
  </property>
  <property fmtid="{D5CDD505-2E9C-101B-9397-08002B2CF9AE}" pid="3" name="KSOProductBuildVer">
    <vt:lpwstr>2052-11.1.0.11369</vt:lpwstr>
  </property>
</Properties>
</file>