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365" yWindow="495" windowWidth="19380" windowHeight="13740"/>
  </bookViews>
  <sheets>
    <sheet name="器械审查中心" sheetId="2" r:id="rId1"/>
    <sheet name="Sheet1" sheetId="1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8" i="2" l="1"/>
  <c r="J9" i="2"/>
  <c r="K9" i="2" s="1"/>
  <c r="H8" i="2"/>
  <c r="G8" i="2"/>
  <c r="F8" i="2"/>
  <c r="H8" i="1"/>
  <c r="G8" i="1"/>
  <c r="F8" i="1"/>
  <c r="J8" i="2" l="1"/>
  <c r="K8" i="2" s="1"/>
  <c r="J8" i="1"/>
  <c r="K8" i="1" s="1"/>
</calcChain>
</file>

<file path=xl/comments1.xml><?xml version="1.0" encoding="utf-8"?>
<comments xmlns="http://schemas.openxmlformats.org/spreadsheetml/2006/main">
  <authors>
    <author>作者</author>
  </authors>
  <commentList>
    <comment ref="I15" authorId="0">
      <text>
        <r>
          <rPr>
            <sz val="11"/>
            <color rgb="FF000000"/>
            <rFont val="宋体"/>
            <family val="3"/>
            <charset val="134"/>
          </rPr>
          <t>[</t>
        </r>
        <r>
          <rPr>
            <sz val="11"/>
            <color rgb="FF000000"/>
            <rFont val="宋体"/>
            <family val="3"/>
            <charset val="134"/>
          </rPr>
          <t>线程批注</t>
        </r>
        <r>
          <rPr>
            <sz val="11"/>
            <color rgb="FF000000"/>
            <rFont val="宋体"/>
            <family val="3"/>
            <charset val="134"/>
          </rPr>
          <t xml:space="preserve">]
</t>
        </r>
        <r>
          <rPr>
            <sz val="11"/>
            <color rgb="FF000000"/>
            <rFont val="宋体"/>
            <family val="3"/>
            <charset val="134"/>
          </rPr>
          <t xml:space="preserve">
</t>
        </r>
        <r>
          <rPr>
            <sz val="11"/>
            <color rgb="FF000000"/>
            <rFont val="宋体"/>
            <family val="3"/>
            <charset val="134"/>
          </rPr>
          <t>你的</t>
        </r>
        <r>
          <rPr>
            <sz val="11"/>
            <color rgb="FF000000"/>
            <rFont val="宋体"/>
            <family val="3"/>
            <charset val="134"/>
          </rPr>
          <t>Excel</t>
        </r>
        <r>
          <rPr>
            <sz val="11"/>
            <color rgb="FF000000"/>
            <rFont val="宋体"/>
            <family val="3"/>
            <charset val="134"/>
          </rPr>
          <t>版本可读取此线程批注</t>
        </r>
        <r>
          <rPr>
            <sz val="11"/>
            <color rgb="FF000000"/>
            <rFont val="宋体"/>
            <family val="3"/>
            <charset val="134"/>
          </rPr>
          <t xml:space="preserve">; </t>
        </r>
        <r>
          <rPr>
            <sz val="11"/>
            <color rgb="FF000000"/>
            <rFont val="宋体"/>
            <family val="3"/>
            <charset val="134"/>
          </rPr>
          <t>但如果在更新版本的</t>
        </r>
        <r>
          <rPr>
            <sz val="11"/>
            <color rgb="FF000000"/>
            <rFont val="宋体"/>
            <family val="3"/>
            <charset val="134"/>
          </rPr>
          <t>Excel</t>
        </r>
        <r>
          <rPr>
            <sz val="11"/>
            <color rgb="FF000000"/>
            <rFont val="宋体"/>
            <family val="3"/>
            <charset val="134"/>
          </rPr>
          <t>中打开文件，则对批注所作的任何改动都将被删除。了解详细信息</t>
        </r>
        <r>
          <rPr>
            <sz val="11"/>
            <color rgb="FF000000"/>
            <rFont val="宋体"/>
            <family val="3"/>
            <charset val="134"/>
          </rPr>
          <t xml:space="preserve">: https://go.microsoft.com/fwlink/?linkid=870924
</t>
        </r>
        <r>
          <rPr>
            <sz val="11"/>
            <color rgb="FF000000"/>
            <rFont val="宋体"/>
            <family val="3"/>
            <charset val="134"/>
          </rPr>
          <t xml:space="preserve">
</t>
        </r>
        <r>
          <rPr>
            <sz val="11"/>
            <color rgb="FF000000"/>
            <rFont val="宋体"/>
            <family val="3"/>
            <charset val="134"/>
          </rPr>
          <t>注释</t>
        </r>
        <r>
          <rPr>
            <sz val="11"/>
            <color rgb="FF000000"/>
            <rFont val="宋体"/>
            <family val="3"/>
            <charset val="134"/>
          </rPr>
          <t xml:space="preserve">:
</t>
        </r>
        <r>
          <rPr>
            <sz val="11"/>
            <color rgb="FF000000"/>
            <rFont val="宋体"/>
            <family val="3"/>
            <charset val="134"/>
          </rPr>
          <t xml:space="preserve">    </t>
        </r>
        <r>
          <rPr>
            <sz val="11"/>
            <color rgb="FF000000"/>
            <rFont val="宋体"/>
            <family val="3"/>
            <charset val="134"/>
          </rPr>
          <t>与一级指标分值保持一致，且合计应为</t>
        </r>
        <r>
          <rPr>
            <sz val="11"/>
            <color rgb="FF000000"/>
            <rFont val="宋体"/>
            <family val="3"/>
            <charset val="134"/>
          </rPr>
          <t>90</t>
        </r>
        <r>
          <rPr>
            <sz val="11"/>
            <color rgb="FF000000"/>
            <rFont val="宋体"/>
            <family val="3"/>
            <charset val="134"/>
          </rPr>
          <t>分</t>
        </r>
      </text>
    </comment>
  </commentList>
</comments>
</file>

<file path=xl/sharedStrings.xml><?xml version="1.0" encoding="utf-8"?>
<sst xmlns="http://schemas.openxmlformats.org/spreadsheetml/2006/main" count="138" uniqueCount="83">
  <si>
    <r>
      <rPr>
        <b/>
        <sz val="16"/>
        <color indexed="8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</si>
  <si>
    <t>项目名称</t>
  </si>
  <si>
    <t>项目资金                    （万元）</t>
  </si>
  <si>
    <t>得分</t>
  </si>
  <si>
    <t>年度资金总额：</t>
  </si>
  <si>
    <t>绩效指标</t>
  </si>
  <si>
    <t>一级指标</t>
  </si>
  <si>
    <t>二级指标</t>
  </si>
  <si>
    <t>三级指标</t>
  </si>
  <si>
    <t>数量指标</t>
  </si>
  <si>
    <t>质量指标</t>
  </si>
  <si>
    <t>成本指标</t>
  </si>
  <si>
    <t>北京市药品监督管理局034</t>
    <phoneticPr fontId="6" type="noConversion"/>
  </si>
  <si>
    <t>产出指标
（50分）</t>
    <phoneticPr fontId="6" type="noConversion"/>
  </si>
  <si>
    <t>分值</t>
    <phoneticPr fontId="1" type="noConversion"/>
  </si>
  <si>
    <t>得分</t>
    <phoneticPr fontId="1" type="noConversion"/>
  </si>
  <si>
    <t>—</t>
    <phoneticPr fontId="1" type="noConversion"/>
  </si>
  <si>
    <t>主管部门</t>
    <phoneticPr fontId="1" type="noConversion"/>
  </si>
  <si>
    <t>实施单位</t>
    <phoneticPr fontId="6" type="noConversion"/>
  </si>
  <si>
    <t>项目负责人</t>
    <phoneticPr fontId="1" type="noConversion"/>
  </si>
  <si>
    <t>联系电话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</si>
  <si>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</si>
  <si>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</si>
  <si>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</si>
  <si>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 xml:space="preserve">分值
</t>
    <phoneticPr fontId="1" type="noConversion"/>
  </si>
  <si>
    <t>执行率</t>
    <phoneticPr fontId="1" type="noConversion"/>
  </si>
  <si>
    <t>其中：当年财政拨款</t>
    <phoneticPr fontId="1" type="noConversion"/>
  </si>
  <si>
    <t xml:space="preserve">     上年结转资金</t>
    <phoneticPr fontId="1" type="noConversion"/>
  </si>
  <si>
    <t xml:space="preserve">          其他资金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</si>
  <si>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</si>
  <si>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</si>
  <si>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</si>
  <si>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年度指标值</t>
    <phoneticPr fontId="1" type="noConversion"/>
  </si>
  <si>
    <t>全年实际值</t>
    <phoneticPr fontId="1" type="noConversion"/>
  </si>
  <si>
    <t>时效指标</t>
    <phoneticPr fontId="1" type="noConversion"/>
  </si>
  <si>
    <t>效益指标（40分）</t>
    <phoneticPr fontId="1" type="noConversion"/>
  </si>
  <si>
    <t>社会效益指标</t>
    <phoneticPr fontId="1" type="noConversion"/>
  </si>
  <si>
    <t>可持续影响指标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</si>
  <si>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</si>
  <si>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</si>
  <si>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>总分</t>
    <phoneticPr fontId="1" type="noConversion"/>
  </si>
  <si>
    <t>偏差原因分析及改进措施</t>
    <phoneticPr fontId="1" type="noConversion"/>
  </si>
  <si>
    <r>
      <rPr>
        <sz val="10"/>
        <rFont val="宋体"/>
        <family val="3"/>
        <charset val="134"/>
      </rPr>
      <t>1.得分一档最高不能超过该指标分值上限。</t>
    </r>
    <r>
      <rPr>
        <sz val="10"/>
        <color indexed="8"/>
        <rFont val="宋体"/>
        <family val="3"/>
        <charset val="134"/>
      </rPr>
      <t xml:space="preserve">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（含）—300%区间，则按照该指标分值的10%扣分；计算结果在300%（含）—500%区间，则按照该指标分值的20%扣分；计算结果高于500%（含），则按照该指标分值的30%扣分。
3.请在“偏差原因分析及改进措施”中说明偏离目标、不能完成目标的原因及拟采取的措施。                                                                                                               4.90（含）-100分为优、80（含）-90分为良、60（含）-80分为中、60分以下为差。</t>
    </r>
    <phoneticPr fontId="6" type="noConversion"/>
  </si>
  <si>
    <t>（2021年度）</t>
    <phoneticPr fontId="6" type="noConversion"/>
  </si>
  <si>
    <t>医疗器械审评技术审评规范及质量管理体系专项经费</t>
    <phoneticPr fontId="1" type="noConversion"/>
  </si>
  <si>
    <t>北京市医疗器械审评检查中心</t>
    <phoneticPr fontId="1" type="noConversion"/>
  </si>
  <si>
    <t>黄志成</t>
    <phoneticPr fontId="1" type="noConversion"/>
  </si>
  <si>
    <t>依企业申报</t>
    <phoneticPr fontId="1" type="noConversion"/>
  </si>
  <si>
    <t>全年</t>
    <phoneticPr fontId="1" type="noConversion"/>
  </si>
  <si>
    <t>1月、3月、5月、8月、9月、11月</t>
    <phoneticPr fontId="1" type="noConversion"/>
  </si>
  <si>
    <t>全年</t>
    <phoneticPr fontId="1" type="noConversion"/>
  </si>
  <si>
    <t>6月、8月、11月</t>
    <phoneticPr fontId="1" type="noConversion"/>
  </si>
  <si>
    <t>项目预算控制数</t>
    <phoneticPr fontId="1" type="noConversion"/>
  </si>
  <si>
    <t>效益指标（30分）</t>
    <phoneticPr fontId="1" type="noConversion"/>
  </si>
  <si>
    <t>满意度指标（10分）</t>
    <phoneticPr fontId="1" type="noConversion"/>
  </si>
  <si>
    <t>10060册</t>
    <phoneticPr fontId="1" type="noConversion"/>
  </si>
  <si>
    <t>3次</t>
    <phoneticPr fontId="1" type="noConversion"/>
  </si>
  <si>
    <t>医疗器械技术审评审核员专业培训</t>
    <phoneticPr fontId="1" type="noConversion"/>
  </si>
  <si>
    <t>印刷医疗器械规范、资料等</t>
    <phoneticPr fontId="1" type="noConversion"/>
  </si>
  <si>
    <t>3888件</t>
    <phoneticPr fontId="1" type="noConversion"/>
  </si>
  <si>
    <t>印刷合格率</t>
    <phoneticPr fontId="1" type="noConversion"/>
  </si>
  <si>
    <t>培训合格率</t>
    <phoneticPr fontId="1" type="noConversion"/>
  </si>
  <si>
    <t>完成医疗器械技术审评审核员专业培训2次，完成不少于1万册医疗器械规范、资料等印刷，完成企业申报的本市二类医疗器械产品注册的技术审评、医疗器械质量管理体系的审查等相关工作。确保首都人民的用械安全、有效确保医疗器械技术审评工作顺利开展，为本市医疗器械产业发展提供更好的技术服务,保障广大市民的用械安全有效。</t>
    <phoneticPr fontId="1" type="noConversion"/>
  </si>
  <si>
    <t>完成企业申报的本市二类医疗器械产品注册的技术审评、医疗器械质量管理体系审查</t>
    <phoneticPr fontId="1" type="noConversion"/>
  </si>
  <si>
    <t>≥2次</t>
    <phoneticPr fontId="1" type="noConversion"/>
  </si>
  <si>
    <t>≥95%</t>
    <phoneticPr fontId="1" type="noConversion"/>
  </si>
  <si>
    <t>审评正确率</t>
    <phoneticPr fontId="1" type="noConversion"/>
  </si>
  <si>
    <t>完成1万册医疗器械规范、资料等印刷工作时效</t>
    <phoneticPr fontId="1" type="noConversion"/>
  </si>
  <si>
    <t>完成医疗器械技术审评审核员专业培训时效</t>
    <phoneticPr fontId="1" type="noConversion"/>
  </si>
  <si>
    <t>完成企业申报的本市二类医疗器械产品注册的技术审评、医疗器械质量管理体系的审查等相关工作时效</t>
    <phoneticPr fontId="1" type="noConversion"/>
  </si>
  <si>
    <r>
      <rPr>
        <sz val="10"/>
        <color theme="1"/>
        <rFont val="宋体"/>
        <family val="3"/>
        <charset val="134"/>
      </rPr>
      <t>≤</t>
    </r>
    <r>
      <rPr>
        <sz val="10"/>
        <color theme="1"/>
        <rFont val="宋体"/>
        <family val="2"/>
        <charset val="134"/>
        <scheme val="minor"/>
      </rPr>
      <t>79.26万元</t>
    </r>
    <phoneticPr fontId="1" type="noConversion"/>
  </si>
  <si>
    <t>64.32万元</t>
    <phoneticPr fontId="1" type="noConversion"/>
  </si>
  <si>
    <t>确保医疗器械技术审评工作顺利开展，为本市医疗器械产业发展提供更好的技术服务</t>
    <phoneticPr fontId="1" type="noConversion"/>
  </si>
  <si>
    <t>达到预期目标</t>
  </si>
  <si>
    <t>达到预期目标</t>
    <phoneticPr fontId="1" type="noConversion"/>
  </si>
  <si>
    <t>辖区市民用械安全有效</t>
    <phoneticPr fontId="1" type="noConversion"/>
  </si>
  <si>
    <t>得到保障</t>
    <phoneticPr fontId="1" type="noConversion"/>
  </si>
  <si>
    <t>得到保障</t>
    <phoneticPr fontId="1" type="noConversion"/>
  </si>
  <si>
    <t>服务对象满意度</t>
    <phoneticPr fontId="1" type="noConversion"/>
  </si>
  <si>
    <r>
      <rPr>
        <sz val="10"/>
        <color rgb="FF000000"/>
        <rFont val="宋体"/>
        <family val="3"/>
        <charset val="134"/>
      </rPr>
      <t>≥</t>
    </r>
    <r>
      <rPr>
        <sz val="10"/>
        <color rgb="FF000000"/>
        <rFont val="宋体"/>
        <family val="3"/>
        <charset val="134"/>
        <scheme val="minor"/>
      </rPr>
      <t>10000册</t>
    </r>
    <phoneticPr fontId="1" type="noConversion"/>
  </si>
  <si>
    <t>≥85%</t>
  </si>
  <si>
    <t>≥85%</t>
    <phoneticPr fontId="1" type="noConversion"/>
  </si>
  <si>
    <r>
      <t>1.医疗器械技术审评专业培训3次；2.完成1.006万册医疗器械规范、资料等印刷；3.完成企业申报的本市二类医疗器械产品注册的技术审评、医疗器械质量管理体系的审查等相关工作；4.确保首都人民的用械安全、有效，服务对象满意度达</t>
    </r>
    <r>
      <rPr>
        <sz val="10"/>
        <rFont val="宋体"/>
        <family val="3"/>
        <charset val="134"/>
      </rPr>
      <t>97.2%</t>
    </r>
    <r>
      <rPr>
        <sz val="10"/>
        <color indexed="8"/>
        <rFont val="宋体"/>
        <family val="3"/>
        <charset val="134"/>
      </rPr>
      <t>以上。通过项目实施，保证了医疗器械技术审评工作顺利开展，为本市医疗器械产业发展提供更好的技术服务,保障广大市民的用械安全有效。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</si>
</sst>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\(0.00\)"/>
    <numFmt numFmtId="177" formatCode="0.000000_);[Red]\(0.000000\)"/>
    <numFmt numFmtId="178" formatCode="0.00_ "/>
    <numFmt numFmtId="179" formatCode="0.00_);[Red]\(0.00\)"/>
  </numFmts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76" fontId="9" fillId="0" borderId="0" xfId="0" applyNumberFormat="1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9" fontId="11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77" fontId="2" fillId="2" borderId="8" xfId="0" applyNumberFormat="1" applyFont="1" applyFill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2" fillId="2" borderId="1" xfId="0" applyNumberFormat="1" applyFont="1" applyFill="1" applyBorder="1" applyAlignment="1">
      <alignment horizontal="center" vertical="center" wrapText="1"/>
    </xf>
    <xf numFmtId="179" fontId="2" fillId="2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255" wrapText="1"/>
    </xf>
    <xf numFmtId="0" fontId="2" fillId="0" borderId="6" xfId="0" applyFont="1" applyBorder="1" applyAlignment="1">
      <alignment horizontal="center" vertical="center" textRotation="255" wrapText="1"/>
    </xf>
    <xf numFmtId="0" fontId="2" fillId="0" borderId="7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9" fontId="9" fillId="0" borderId="9" xfId="0" applyNumberFormat="1" applyFont="1" applyFill="1" applyBorder="1" applyAlignment="1">
      <alignment horizontal="left" vertical="center" wrapText="1"/>
    </xf>
    <xf numFmtId="9" fontId="9" fillId="0" borderId="11" xfId="0" applyNumberFormat="1" applyFont="1" applyFill="1" applyBorder="1" applyAlignment="1">
      <alignment horizontal="left" vertical="center" wrapText="1"/>
    </xf>
    <xf numFmtId="10" fontId="11" fillId="0" borderId="8" xfId="0" applyNumberFormat="1" applyFont="1" applyFill="1" applyBorder="1" applyAlignment="1">
      <alignment horizontal="left" vertical="center" wrapText="1"/>
    </xf>
    <xf numFmtId="178" fontId="15" fillId="0" borderId="9" xfId="0" applyNumberFormat="1" applyFont="1" applyFill="1" applyBorder="1" applyAlignment="1">
      <alignment horizontal="left" vertical="center" wrapText="1"/>
    </xf>
    <xf numFmtId="178" fontId="9" fillId="0" borderId="11" xfId="0" applyNumberFormat="1" applyFont="1" applyFill="1" applyBorder="1" applyAlignment="1">
      <alignment horizontal="left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11" fillId="0" borderId="8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topLeftCell="A22" workbookViewId="0">
      <selection activeCell="H25" sqref="H25"/>
    </sheetView>
  </sheetViews>
  <sheetFormatPr defaultColWidth="9" defaultRowHeight="13.5" x14ac:dyDescent="0.15"/>
  <cols>
    <col min="1" max="1" width="4.625" style="4" customWidth="1"/>
    <col min="2" max="2" width="8.375" style="4" customWidth="1"/>
    <col min="3" max="4" width="10.625" style="4" customWidth="1"/>
    <col min="5" max="5" width="8.125" style="4" customWidth="1"/>
    <col min="6" max="6" width="10.875" style="4" customWidth="1"/>
    <col min="7" max="7" width="10.5" style="4" customWidth="1"/>
    <col min="8" max="8" width="14.125" style="4" customWidth="1"/>
    <col min="9" max="9" width="7.875" style="4" customWidth="1"/>
    <col min="10" max="10" width="9.125" style="4" customWidth="1"/>
    <col min="11" max="11" width="7.375" style="4" customWidth="1"/>
    <col min="12" max="16384" width="9" style="4"/>
  </cols>
  <sheetData>
    <row r="1" spans="1:11" x14ac:dyDescent="0.15">
      <c r="A1" s="81"/>
      <c r="B1" s="81"/>
      <c r="C1" s="81"/>
      <c r="D1" s="81"/>
      <c r="E1" s="38"/>
      <c r="F1" s="38"/>
      <c r="G1" s="38"/>
      <c r="H1" s="38"/>
      <c r="I1" s="38"/>
      <c r="J1" s="38"/>
      <c r="K1" s="38"/>
    </row>
    <row r="2" spans="1:11" ht="20.25" x14ac:dyDescent="0.1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21.75" customHeight="1" x14ac:dyDescent="0.15">
      <c r="A3" s="83" t="s">
        <v>43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10" customFormat="1" ht="20.100000000000001" customHeight="1" x14ac:dyDescent="0.15">
      <c r="A4" s="84" t="s">
        <v>1</v>
      </c>
      <c r="B4" s="84"/>
      <c r="C4" s="84"/>
      <c r="D4" s="79" t="s">
        <v>44</v>
      </c>
      <c r="E4" s="79"/>
      <c r="F4" s="79"/>
      <c r="G4" s="78"/>
      <c r="H4" s="79"/>
      <c r="I4" s="79"/>
      <c r="J4" s="79"/>
      <c r="K4" s="79"/>
    </row>
    <row r="5" spans="1:11" s="10" customFormat="1" ht="20.100000000000001" customHeight="1" x14ac:dyDescent="0.15">
      <c r="A5" s="79" t="s">
        <v>17</v>
      </c>
      <c r="B5" s="79"/>
      <c r="C5" s="79"/>
      <c r="D5" s="78" t="s">
        <v>12</v>
      </c>
      <c r="E5" s="78"/>
      <c r="F5" s="78"/>
      <c r="G5" s="78"/>
      <c r="H5" s="36" t="s">
        <v>18</v>
      </c>
      <c r="I5" s="79" t="s">
        <v>45</v>
      </c>
      <c r="J5" s="79"/>
      <c r="K5" s="79"/>
    </row>
    <row r="6" spans="1:11" s="10" customFormat="1" ht="20.100000000000001" customHeight="1" x14ac:dyDescent="0.15">
      <c r="A6" s="65" t="s">
        <v>19</v>
      </c>
      <c r="B6" s="77"/>
      <c r="C6" s="67"/>
      <c r="D6" s="78" t="s">
        <v>46</v>
      </c>
      <c r="E6" s="78"/>
      <c r="F6" s="78"/>
      <c r="G6" s="78"/>
      <c r="H6" s="36" t="s">
        <v>20</v>
      </c>
      <c r="I6" s="65">
        <v>58549907</v>
      </c>
      <c r="J6" s="77"/>
      <c r="K6" s="67"/>
    </row>
    <row r="7" spans="1:11" s="10" customFormat="1" ht="30" customHeight="1" x14ac:dyDescent="0.15">
      <c r="A7" s="79" t="s">
        <v>2</v>
      </c>
      <c r="B7" s="79"/>
      <c r="C7" s="79"/>
      <c r="D7" s="79"/>
      <c r="E7" s="79"/>
      <c r="F7" s="35" t="s">
        <v>21</v>
      </c>
      <c r="G7" s="37" t="s">
        <v>22</v>
      </c>
      <c r="H7" s="35" t="s">
        <v>23</v>
      </c>
      <c r="I7" s="35" t="s">
        <v>24</v>
      </c>
      <c r="J7" s="35" t="s">
        <v>25</v>
      </c>
      <c r="K7" s="35" t="s">
        <v>3</v>
      </c>
    </row>
    <row r="8" spans="1:11" s="10" customFormat="1" ht="20.100000000000001" customHeight="1" x14ac:dyDescent="0.15">
      <c r="A8" s="79"/>
      <c r="B8" s="79"/>
      <c r="C8" s="79"/>
      <c r="D8" s="80" t="s">
        <v>4</v>
      </c>
      <c r="E8" s="80"/>
      <c r="F8" s="45">
        <f>F9+F10+F11</f>
        <v>79.256</v>
      </c>
      <c r="G8" s="46">
        <f>G9+G10+G11</f>
        <v>79.256</v>
      </c>
      <c r="H8" s="45">
        <f>H9+H10+H11</f>
        <v>64.315866999999997</v>
      </c>
      <c r="I8" s="48">
        <v>10</v>
      </c>
      <c r="J8" s="49">
        <f>H8/G8</f>
        <v>0.81149524326233968</v>
      </c>
      <c r="K8" s="48">
        <f>I8*J8</f>
        <v>8.1149524326233973</v>
      </c>
    </row>
    <row r="9" spans="1:11" s="10" customFormat="1" ht="20.100000000000001" customHeight="1" x14ac:dyDescent="0.15">
      <c r="A9" s="79"/>
      <c r="B9" s="79"/>
      <c r="C9" s="79"/>
      <c r="D9" s="79" t="s">
        <v>26</v>
      </c>
      <c r="E9" s="79"/>
      <c r="F9" s="45">
        <v>79.256</v>
      </c>
      <c r="G9" s="46">
        <v>79.256</v>
      </c>
      <c r="H9" s="45">
        <v>64.315866999999997</v>
      </c>
      <c r="I9" s="48">
        <v>10</v>
      </c>
      <c r="J9" s="49">
        <f>H9/G9</f>
        <v>0.81149524326233968</v>
      </c>
      <c r="K9" s="48">
        <f>I9*J9</f>
        <v>8.1149524326233973</v>
      </c>
    </row>
    <row r="10" spans="1:11" s="10" customFormat="1" ht="20.100000000000001" customHeight="1" x14ac:dyDescent="0.15">
      <c r="A10" s="78"/>
      <c r="B10" s="78"/>
      <c r="C10" s="78"/>
      <c r="D10" s="65" t="s">
        <v>27</v>
      </c>
      <c r="E10" s="67"/>
      <c r="F10" s="26"/>
      <c r="G10" s="26"/>
      <c r="H10" s="26"/>
      <c r="I10" s="11" t="s">
        <v>16</v>
      </c>
      <c r="J10" s="29"/>
      <c r="K10" s="11" t="s">
        <v>16</v>
      </c>
    </row>
    <row r="11" spans="1:11" s="10" customFormat="1" ht="20.100000000000001" customHeight="1" x14ac:dyDescent="0.15">
      <c r="A11" s="79"/>
      <c r="B11" s="79"/>
      <c r="C11" s="79"/>
      <c r="D11" s="68" t="s">
        <v>28</v>
      </c>
      <c r="E11" s="70"/>
      <c r="F11" s="2"/>
      <c r="G11" s="27"/>
      <c r="H11" s="2"/>
      <c r="I11" s="11" t="s">
        <v>16</v>
      </c>
      <c r="J11" s="5"/>
      <c r="K11" s="11" t="s">
        <v>16</v>
      </c>
    </row>
    <row r="12" spans="1:11" s="10" customFormat="1" ht="21.75" customHeight="1" x14ac:dyDescent="0.15">
      <c r="A12" s="72" t="s">
        <v>29</v>
      </c>
      <c r="B12" s="65" t="s">
        <v>30</v>
      </c>
      <c r="C12" s="66"/>
      <c r="D12" s="66"/>
      <c r="E12" s="66"/>
      <c r="F12" s="66"/>
      <c r="G12" s="67"/>
      <c r="H12" s="65" t="s">
        <v>31</v>
      </c>
      <c r="I12" s="66"/>
      <c r="J12" s="66"/>
      <c r="K12" s="67"/>
    </row>
    <row r="13" spans="1:11" s="10" customFormat="1" ht="124.5" customHeight="1" x14ac:dyDescent="0.15">
      <c r="A13" s="74"/>
      <c r="B13" s="68" t="s">
        <v>62</v>
      </c>
      <c r="C13" s="69"/>
      <c r="D13" s="69"/>
      <c r="E13" s="69"/>
      <c r="F13" s="69"/>
      <c r="G13" s="70"/>
      <c r="H13" s="59" t="s">
        <v>82</v>
      </c>
      <c r="I13" s="71"/>
      <c r="J13" s="71"/>
      <c r="K13" s="60"/>
    </row>
    <row r="14" spans="1:11" s="10" customFormat="1" ht="40.5" customHeight="1" x14ac:dyDescent="0.15">
      <c r="A14" s="72" t="s">
        <v>5</v>
      </c>
      <c r="B14" s="35" t="s">
        <v>6</v>
      </c>
      <c r="C14" s="35" t="s">
        <v>7</v>
      </c>
      <c r="D14" s="75" t="s">
        <v>8</v>
      </c>
      <c r="E14" s="76"/>
      <c r="F14" s="65" t="s">
        <v>32</v>
      </c>
      <c r="G14" s="67"/>
      <c r="H14" s="35" t="s">
        <v>33</v>
      </c>
      <c r="I14" s="35" t="s">
        <v>14</v>
      </c>
      <c r="J14" s="35" t="s">
        <v>15</v>
      </c>
      <c r="K14" s="35" t="s">
        <v>41</v>
      </c>
    </row>
    <row r="15" spans="1:11" s="10" customFormat="1" ht="40.5" customHeight="1" x14ac:dyDescent="0.15">
      <c r="A15" s="73"/>
      <c r="B15" s="63" t="s">
        <v>13</v>
      </c>
      <c r="C15" s="61" t="s">
        <v>9</v>
      </c>
      <c r="D15" s="93" t="s">
        <v>58</v>
      </c>
      <c r="E15" s="94"/>
      <c r="F15" s="95" t="s">
        <v>79</v>
      </c>
      <c r="G15" s="95"/>
      <c r="H15" s="96" t="s">
        <v>55</v>
      </c>
      <c r="I15" s="47">
        <v>5</v>
      </c>
      <c r="J15" s="47">
        <v>5</v>
      </c>
      <c r="K15" s="47"/>
    </row>
    <row r="16" spans="1:11" s="10" customFormat="1" ht="40.5" customHeight="1" x14ac:dyDescent="0.15">
      <c r="A16" s="73"/>
      <c r="B16" s="64"/>
      <c r="C16" s="61"/>
      <c r="D16" s="93" t="s">
        <v>57</v>
      </c>
      <c r="E16" s="94"/>
      <c r="F16" s="93" t="s">
        <v>64</v>
      </c>
      <c r="G16" s="94"/>
      <c r="H16" s="97" t="s">
        <v>56</v>
      </c>
      <c r="I16" s="47">
        <v>5</v>
      </c>
      <c r="J16" s="47">
        <v>4</v>
      </c>
      <c r="K16" s="47"/>
    </row>
    <row r="17" spans="1:13" s="10" customFormat="1" ht="57.75" customHeight="1" x14ac:dyDescent="0.15">
      <c r="A17" s="73"/>
      <c r="B17" s="64"/>
      <c r="C17" s="61"/>
      <c r="D17" s="93" t="s">
        <v>63</v>
      </c>
      <c r="E17" s="94"/>
      <c r="F17" s="93" t="s">
        <v>47</v>
      </c>
      <c r="G17" s="94"/>
      <c r="H17" s="97" t="s">
        <v>59</v>
      </c>
      <c r="I17" s="47">
        <v>5</v>
      </c>
      <c r="J17" s="47">
        <v>5</v>
      </c>
      <c r="K17" s="47"/>
    </row>
    <row r="18" spans="1:13" s="10" customFormat="1" ht="54.75" customHeight="1" x14ac:dyDescent="0.15">
      <c r="A18" s="73"/>
      <c r="B18" s="64"/>
      <c r="C18" s="61" t="s">
        <v>10</v>
      </c>
      <c r="D18" s="93" t="s">
        <v>60</v>
      </c>
      <c r="E18" s="94"/>
      <c r="F18" s="98" t="s">
        <v>65</v>
      </c>
      <c r="G18" s="99"/>
      <c r="H18" s="100">
        <v>1</v>
      </c>
      <c r="I18" s="47">
        <v>5</v>
      </c>
      <c r="J18" s="47">
        <v>5</v>
      </c>
      <c r="K18" s="50"/>
    </row>
    <row r="19" spans="1:13" s="10" customFormat="1" ht="54.75" customHeight="1" x14ac:dyDescent="0.15">
      <c r="A19" s="73"/>
      <c r="B19" s="64"/>
      <c r="C19" s="61"/>
      <c r="D19" s="93" t="s">
        <v>61</v>
      </c>
      <c r="E19" s="94"/>
      <c r="F19" s="98">
        <v>1</v>
      </c>
      <c r="G19" s="99"/>
      <c r="H19" s="100">
        <v>1</v>
      </c>
      <c r="I19" s="47">
        <v>5</v>
      </c>
      <c r="J19" s="47">
        <v>5</v>
      </c>
      <c r="K19" s="50"/>
    </row>
    <row r="20" spans="1:13" s="10" customFormat="1" ht="54.75" customHeight="1" x14ac:dyDescent="0.15">
      <c r="A20" s="73"/>
      <c r="B20" s="64"/>
      <c r="C20" s="61"/>
      <c r="D20" s="93" t="s">
        <v>66</v>
      </c>
      <c r="E20" s="94"/>
      <c r="F20" s="98">
        <v>1</v>
      </c>
      <c r="G20" s="99"/>
      <c r="H20" s="100">
        <v>1</v>
      </c>
      <c r="I20" s="47">
        <v>5</v>
      </c>
      <c r="J20" s="47">
        <v>5</v>
      </c>
      <c r="K20" s="50"/>
    </row>
    <row r="21" spans="1:13" s="10" customFormat="1" ht="54.75" customHeight="1" x14ac:dyDescent="0.15">
      <c r="A21" s="73"/>
      <c r="B21" s="64"/>
      <c r="C21" s="61" t="s">
        <v>34</v>
      </c>
      <c r="D21" s="93" t="s">
        <v>67</v>
      </c>
      <c r="E21" s="94"/>
      <c r="F21" s="98" t="s">
        <v>48</v>
      </c>
      <c r="G21" s="99"/>
      <c r="H21" s="100" t="s">
        <v>49</v>
      </c>
      <c r="I21" s="47">
        <v>5</v>
      </c>
      <c r="J21" s="47">
        <v>5</v>
      </c>
      <c r="K21" s="50"/>
    </row>
    <row r="22" spans="1:13" s="10" customFormat="1" ht="54.75" customHeight="1" x14ac:dyDescent="0.15">
      <c r="A22" s="73"/>
      <c r="B22" s="64"/>
      <c r="C22" s="61"/>
      <c r="D22" s="93" t="s">
        <v>68</v>
      </c>
      <c r="E22" s="94"/>
      <c r="F22" s="98" t="s">
        <v>50</v>
      </c>
      <c r="G22" s="99"/>
      <c r="H22" s="100" t="s">
        <v>51</v>
      </c>
      <c r="I22" s="47">
        <v>5</v>
      </c>
      <c r="J22" s="47">
        <v>5</v>
      </c>
      <c r="K22" s="50"/>
    </row>
    <row r="23" spans="1:13" s="10" customFormat="1" ht="54.75" customHeight="1" x14ac:dyDescent="0.15">
      <c r="A23" s="73"/>
      <c r="B23" s="64"/>
      <c r="C23" s="61"/>
      <c r="D23" s="93" t="s">
        <v>69</v>
      </c>
      <c r="E23" s="94"/>
      <c r="F23" s="98" t="s">
        <v>50</v>
      </c>
      <c r="G23" s="99"/>
      <c r="H23" s="100" t="s">
        <v>50</v>
      </c>
      <c r="I23" s="47">
        <v>5</v>
      </c>
      <c r="J23" s="47">
        <v>5</v>
      </c>
      <c r="K23" s="50"/>
    </row>
    <row r="24" spans="1:13" s="10" customFormat="1" ht="54.75" customHeight="1" x14ac:dyDescent="0.15">
      <c r="A24" s="73"/>
      <c r="B24" s="64"/>
      <c r="C24" s="42" t="s">
        <v>11</v>
      </c>
      <c r="D24" s="93" t="s">
        <v>52</v>
      </c>
      <c r="E24" s="94"/>
      <c r="F24" s="101" t="s">
        <v>70</v>
      </c>
      <c r="G24" s="102"/>
      <c r="H24" s="103" t="s">
        <v>71</v>
      </c>
      <c r="I24" s="51">
        <v>5</v>
      </c>
      <c r="J24" s="51">
        <v>4</v>
      </c>
      <c r="K24" s="52"/>
    </row>
    <row r="25" spans="1:13" s="10" customFormat="1" ht="59.25" customHeight="1" x14ac:dyDescent="0.15">
      <c r="A25" s="73"/>
      <c r="B25" s="61" t="s">
        <v>53</v>
      </c>
      <c r="C25" s="7" t="s">
        <v>36</v>
      </c>
      <c r="D25" s="104" t="s">
        <v>72</v>
      </c>
      <c r="E25" s="104"/>
      <c r="F25" s="105" t="s">
        <v>74</v>
      </c>
      <c r="G25" s="105"/>
      <c r="H25" s="106" t="s">
        <v>73</v>
      </c>
      <c r="I25" s="44">
        <v>15</v>
      </c>
      <c r="J25" s="44">
        <v>15</v>
      </c>
      <c r="K25" s="53"/>
      <c r="M25" s="18"/>
    </row>
    <row r="26" spans="1:13" s="10" customFormat="1" ht="51" customHeight="1" x14ac:dyDescent="0.15">
      <c r="A26" s="73"/>
      <c r="B26" s="61"/>
      <c r="C26" s="42" t="s">
        <v>37</v>
      </c>
      <c r="D26" s="104" t="s">
        <v>75</v>
      </c>
      <c r="E26" s="104"/>
      <c r="F26" s="105" t="s">
        <v>76</v>
      </c>
      <c r="G26" s="105"/>
      <c r="H26" s="106" t="s">
        <v>77</v>
      </c>
      <c r="I26" s="44">
        <v>15</v>
      </c>
      <c r="J26" s="44">
        <v>15</v>
      </c>
      <c r="K26" s="53"/>
    </row>
    <row r="27" spans="1:13" s="10" customFormat="1" ht="62.25" customHeight="1" x14ac:dyDescent="0.15">
      <c r="A27" s="74"/>
      <c r="B27" s="37" t="s">
        <v>54</v>
      </c>
      <c r="C27" s="39" t="s">
        <v>39</v>
      </c>
      <c r="D27" s="107" t="s">
        <v>78</v>
      </c>
      <c r="E27" s="107"/>
      <c r="F27" s="108" t="s">
        <v>81</v>
      </c>
      <c r="G27" s="109"/>
      <c r="H27" s="110" t="s">
        <v>80</v>
      </c>
      <c r="I27" s="43">
        <v>10</v>
      </c>
      <c r="J27" s="43">
        <v>10</v>
      </c>
      <c r="K27" s="40"/>
    </row>
    <row r="28" spans="1:13" s="10" customFormat="1" ht="20.100000000000001" customHeight="1" x14ac:dyDescent="0.15">
      <c r="A28" s="54" t="s">
        <v>40</v>
      </c>
      <c r="B28" s="55"/>
      <c r="C28" s="55"/>
      <c r="D28" s="55"/>
      <c r="E28" s="55"/>
      <c r="F28" s="55"/>
      <c r="G28" s="55"/>
      <c r="H28" s="56"/>
      <c r="I28" s="33">
        <v>100</v>
      </c>
      <c r="J28" s="41">
        <f>88+K8</f>
        <v>96.114952432623397</v>
      </c>
      <c r="K28" s="32"/>
    </row>
    <row r="29" spans="1:13" s="10" customFormat="1" ht="138.75" customHeight="1" x14ac:dyDescent="0.15">
      <c r="A29" s="57" t="s">
        <v>42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1" spans="1:13" x14ac:dyDescent="0.15">
      <c r="K31" s="6"/>
    </row>
  </sheetData>
  <mergeCells count="58">
    <mergeCell ref="A5:C5"/>
    <mergeCell ref="D5:G5"/>
    <mergeCell ref="I5:K5"/>
    <mergeCell ref="A1:D1"/>
    <mergeCell ref="A2:K2"/>
    <mergeCell ref="A3:K3"/>
    <mergeCell ref="A4:C4"/>
    <mergeCell ref="D4:K4"/>
    <mergeCell ref="I6:K6"/>
    <mergeCell ref="A7:C11"/>
    <mergeCell ref="D7:E7"/>
    <mergeCell ref="D8:E8"/>
    <mergeCell ref="D9:E9"/>
    <mergeCell ref="D10:E10"/>
    <mergeCell ref="D11:E11"/>
    <mergeCell ref="A14:A27"/>
    <mergeCell ref="D14:E14"/>
    <mergeCell ref="F14:G14"/>
    <mergeCell ref="A6:C6"/>
    <mergeCell ref="D6:G6"/>
    <mergeCell ref="A12:A13"/>
    <mergeCell ref="B12:G12"/>
    <mergeCell ref="D24:E24"/>
    <mergeCell ref="F24:G24"/>
    <mergeCell ref="F18:G18"/>
    <mergeCell ref="F19:G19"/>
    <mergeCell ref="H12:K12"/>
    <mergeCell ref="B13:G13"/>
    <mergeCell ref="H13:K13"/>
    <mergeCell ref="D21:E21"/>
    <mergeCell ref="F21:G21"/>
    <mergeCell ref="F20:G20"/>
    <mergeCell ref="C15:C17"/>
    <mergeCell ref="C21:C23"/>
    <mergeCell ref="D22:E22"/>
    <mergeCell ref="F22:G22"/>
    <mergeCell ref="D23:E23"/>
    <mergeCell ref="F23:G23"/>
    <mergeCell ref="C18:C20"/>
    <mergeCell ref="D18:E18"/>
    <mergeCell ref="D19:E19"/>
    <mergeCell ref="D20:E20"/>
    <mergeCell ref="A28:H28"/>
    <mergeCell ref="A29:K29"/>
    <mergeCell ref="D15:E15"/>
    <mergeCell ref="D16:E16"/>
    <mergeCell ref="F16:G16"/>
    <mergeCell ref="D17:E17"/>
    <mergeCell ref="F17:G17"/>
    <mergeCell ref="B25:B26"/>
    <mergeCell ref="D25:E25"/>
    <mergeCell ref="F25:G25"/>
    <mergeCell ref="D26:E26"/>
    <mergeCell ref="F26:G26"/>
    <mergeCell ref="D27:E27"/>
    <mergeCell ref="F27:G27"/>
    <mergeCell ref="F15:G15"/>
    <mergeCell ref="B15:B24"/>
  </mergeCells>
  <phoneticPr fontId="1" type="noConversion"/>
  <pageMargins left="0.17" right="0.16" top="0.17" bottom="0.75" header="0.17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opLeftCell="A4" workbookViewId="0">
      <selection activeCell="H15" sqref="H15"/>
    </sheetView>
  </sheetViews>
  <sheetFormatPr defaultColWidth="9" defaultRowHeight="13.5" x14ac:dyDescent="0.15"/>
  <cols>
    <col min="1" max="1" width="4.625" style="4" customWidth="1"/>
    <col min="2" max="2" width="8.375" style="4" customWidth="1"/>
    <col min="3" max="3" width="12.875" style="4" customWidth="1"/>
    <col min="4" max="4" width="10.625" style="4" customWidth="1"/>
    <col min="5" max="5" width="8.125" style="4" customWidth="1"/>
    <col min="6" max="6" width="10.875" style="4" customWidth="1"/>
    <col min="7" max="7" width="10.125" style="4" customWidth="1"/>
    <col min="8" max="8" width="14.125" style="4" customWidth="1"/>
    <col min="9" max="9" width="9.625" style="4" customWidth="1"/>
    <col min="10" max="10" width="11.375" style="4" customWidth="1"/>
    <col min="11" max="11" width="11.625" style="4" customWidth="1"/>
    <col min="12" max="16384" width="9" style="4"/>
  </cols>
  <sheetData>
    <row r="1" spans="1:11" x14ac:dyDescent="0.15">
      <c r="A1" s="81"/>
      <c r="B1" s="81"/>
      <c r="C1" s="81"/>
      <c r="D1" s="81"/>
      <c r="E1" s="1"/>
      <c r="F1" s="1"/>
      <c r="G1" s="23"/>
      <c r="H1" s="1"/>
      <c r="I1" s="1"/>
      <c r="J1" s="1"/>
      <c r="K1" s="1"/>
    </row>
    <row r="2" spans="1:11" ht="20.25" x14ac:dyDescent="0.15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ht="21.75" customHeight="1" x14ac:dyDescent="0.15">
      <c r="A3" s="83" t="s">
        <v>43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s="10" customFormat="1" ht="20.100000000000001" customHeight="1" x14ac:dyDescent="0.15">
      <c r="A4" s="84" t="s">
        <v>1</v>
      </c>
      <c r="B4" s="84"/>
      <c r="C4" s="84"/>
      <c r="D4" s="79" t="s">
        <v>44</v>
      </c>
      <c r="E4" s="79"/>
      <c r="F4" s="79"/>
      <c r="G4" s="78"/>
      <c r="H4" s="79"/>
      <c r="I4" s="79"/>
      <c r="J4" s="79"/>
      <c r="K4" s="79"/>
    </row>
    <row r="5" spans="1:11" s="10" customFormat="1" ht="20.100000000000001" customHeight="1" x14ac:dyDescent="0.15">
      <c r="A5" s="79" t="s">
        <v>17</v>
      </c>
      <c r="B5" s="79"/>
      <c r="C5" s="79"/>
      <c r="D5" s="78" t="s">
        <v>12</v>
      </c>
      <c r="E5" s="78"/>
      <c r="F5" s="78"/>
      <c r="G5" s="78"/>
      <c r="H5" s="28" t="s">
        <v>18</v>
      </c>
      <c r="I5" s="79" t="s">
        <v>45</v>
      </c>
      <c r="J5" s="79"/>
      <c r="K5" s="79"/>
    </row>
    <row r="6" spans="1:11" s="10" customFormat="1" ht="20.100000000000001" customHeight="1" x14ac:dyDescent="0.15">
      <c r="A6" s="65" t="s">
        <v>19</v>
      </c>
      <c r="B6" s="77"/>
      <c r="C6" s="67"/>
      <c r="D6" s="78" t="s">
        <v>46</v>
      </c>
      <c r="E6" s="78"/>
      <c r="F6" s="78"/>
      <c r="G6" s="78"/>
      <c r="H6" s="28" t="s">
        <v>20</v>
      </c>
      <c r="I6" s="65">
        <v>58549907</v>
      </c>
      <c r="J6" s="77"/>
      <c r="K6" s="67"/>
    </row>
    <row r="7" spans="1:11" s="10" customFormat="1" ht="30" customHeight="1" x14ac:dyDescent="0.15">
      <c r="A7" s="79" t="s">
        <v>2</v>
      </c>
      <c r="B7" s="79"/>
      <c r="C7" s="79"/>
      <c r="D7" s="79"/>
      <c r="E7" s="79"/>
      <c r="F7" s="8" t="s">
        <v>21</v>
      </c>
      <c r="G7" s="25" t="s">
        <v>22</v>
      </c>
      <c r="H7" s="8" t="s">
        <v>23</v>
      </c>
      <c r="I7" s="8" t="s">
        <v>24</v>
      </c>
      <c r="J7" s="8" t="s">
        <v>25</v>
      </c>
      <c r="K7" s="8" t="s">
        <v>3</v>
      </c>
    </row>
    <row r="8" spans="1:11" s="10" customFormat="1" ht="20.100000000000001" customHeight="1" x14ac:dyDescent="0.15">
      <c r="A8" s="79"/>
      <c r="B8" s="79"/>
      <c r="C8" s="79"/>
      <c r="D8" s="80" t="s">
        <v>4</v>
      </c>
      <c r="E8" s="80"/>
      <c r="F8" s="21">
        <f>F9+F10+F11</f>
        <v>79.256</v>
      </c>
      <c r="G8" s="26">
        <f>G9+G10+G11</f>
        <v>79.256</v>
      </c>
      <c r="H8" s="21">
        <f>H9+H10+H11</f>
        <v>64.315866999999997</v>
      </c>
      <c r="I8" s="11">
        <v>10</v>
      </c>
      <c r="J8" s="12">
        <f>H8/G8</f>
        <v>0.81149524326233968</v>
      </c>
      <c r="K8" s="11">
        <f>I8*J8</f>
        <v>8.1149524326233973</v>
      </c>
    </row>
    <row r="9" spans="1:11" s="10" customFormat="1" ht="20.100000000000001" customHeight="1" x14ac:dyDescent="0.15">
      <c r="A9" s="79"/>
      <c r="B9" s="79"/>
      <c r="C9" s="79"/>
      <c r="D9" s="79" t="s">
        <v>26</v>
      </c>
      <c r="E9" s="79"/>
      <c r="F9" s="21">
        <v>79.256</v>
      </c>
      <c r="G9" s="26">
        <v>79.256</v>
      </c>
      <c r="H9" s="21">
        <v>64.315866999999997</v>
      </c>
      <c r="I9" s="11" t="s">
        <v>16</v>
      </c>
      <c r="J9" s="12"/>
      <c r="K9" s="11" t="s">
        <v>16</v>
      </c>
    </row>
    <row r="10" spans="1:11" s="10" customFormat="1" ht="20.100000000000001" customHeight="1" x14ac:dyDescent="0.15">
      <c r="A10" s="78"/>
      <c r="B10" s="78"/>
      <c r="C10" s="78"/>
      <c r="D10" s="65" t="s">
        <v>27</v>
      </c>
      <c r="E10" s="67"/>
      <c r="F10" s="26"/>
      <c r="G10" s="26"/>
      <c r="H10" s="26"/>
      <c r="I10" s="11" t="s">
        <v>16</v>
      </c>
      <c r="J10" s="29"/>
      <c r="K10" s="11" t="s">
        <v>16</v>
      </c>
    </row>
    <row r="11" spans="1:11" s="10" customFormat="1" ht="20.100000000000001" customHeight="1" x14ac:dyDescent="0.15">
      <c r="A11" s="79"/>
      <c r="B11" s="79"/>
      <c r="C11" s="79"/>
      <c r="D11" s="68" t="s">
        <v>28</v>
      </c>
      <c r="E11" s="70"/>
      <c r="F11" s="2"/>
      <c r="G11" s="27"/>
      <c r="H11" s="2"/>
      <c r="I11" s="11" t="s">
        <v>16</v>
      </c>
      <c r="J11" s="5"/>
      <c r="K11" s="11" t="s">
        <v>16</v>
      </c>
    </row>
    <row r="12" spans="1:11" s="10" customFormat="1" ht="21.75" customHeight="1" x14ac:dyDescent="0.15">
      <c r="A12" s="72" t="s">
        <v>29</v>
      </c>
      <c r="B12" s="65" t="s">
        <v>30</v>
      </c>
      <c r="C12" s="66"/>
      <c r="D12" s="66"/>
      <c r="E12" s="66"/>
      <c r="F12" s="66"/>
      <c r="G12" s="67"/>
      <c r="H12" s="65" t="s">
        <v>31</v>
      </c>
      <c r="I12" s="66"/>
      <c r="J12" s="66"/>
      <c r="K12" s="67"/>
    </row>
    <row r="13" spans="1:11" s="10" customFormat="1" ht="110.25" customHeight="1" x14ac:dyDescent="0.15">
      <c r="A13" s="74"/>
      <c r="B13" s="65"/>
      <c r="C13" s="66"/>
      <c r="D13" s="66"/>
      <c r="E13" s="66"/>
      <c r="F13" s="66"/>
      <c r="G13" s="67"/>
      <c r="H13" s="65"/>
      <c r="I13" s="66"/>
      <c r="J13" s="66"/>
      <c r="K13" s="67"/>
    </row>
    <row r="14" spans="1:11" s="10" customFormat="1" ht="40.5" customHeight="1" x14ac:dyDescent="0.15">
      <c r="A14" s="72" t="s">
        <v>5</v>
      </c>
      <c r="B14" s="8" t="s">
        <v>6</v>
      </c>
      <c r="C14" s="8" t="s">
        <v>7</v>
      </c>
      <c r="D14" s="75" t="s">
        <v>8</v>
      </c>
      <c r="E14" s="76"/>
      <c r="F14" s="65" t="s">
        <v>32</v>
      </c>
      <c r="G14" s="67"/>
      <c r="H14" s="8" t="s">
        <v>33</v>
      </c>
      <c r="I14" s="14" t="s">
        <v>14</v>
      </c>
      <c r="J14" s="14" t="s">
        <v>15</v>
      </c>
      <c r="K14" s="8" t="s">
        <v>41</v>
      </c>
    </row>
    <row r="15" spans="1:11" s="10" customFormat="1" ht="54.75" customHeight="1" x14ac:dyDescent="0.15">
      <c r="A15" s="73"/>
      <c r="B15" s="90" t="s">
        <v>13</v>
      </c>
      <c r="C15" s="17" t="s">
        <v>9</v>
      </c>
      <c r="D15" s="62"/>
      <c r="E15" s="62"/>
      <c r="F15" s="85"/>
      <c r="G15" s="85"/>
      <c r="H15" s="20"/>
      <c r="I15" s="15"/>
      <c r="J15" s="15">
        <v>10</v>
      </c>
      <c r="K15" s="13"/>
    </row>
    <row r="16" spans="1:11" s="10" customFormat="1" ht="48" customHeight="1" x14ac:dyDescent="0.15">
      <c r="A16" s="73"/>
      <c r="B16" s="91"/>
      <c r="C16" s="19" t="s">
        <v>10</v>
      </c>
      <c r="D16" s="62"/>
      <c r="E16" s="62"/>
      <c r="F16" s="85"/>
      <c r="G16" s="85"/>
      <c r="H16" s="20"/>
      <c r="I16" s="16"/>
      <c r="J16" s="16"/>
      <c r="K16" s="3"/>
    </row>
    <row r="17" spans="1:13" s="10" customFormat="1" ht="27" customHeight="1" x14ac:dyDescent="0.15">
      <c r="A17" s="73"/>
      <c r="B17" s="91"/>
      <c r="C17" s="7" t="s">
        <v>34</v>
      </c>
      <c r="D17" s="62"/>
      <c r="E17" s="62"/>
      <c r="F17" s="85"/>
      <c r="G17" s="85"/>
      <c r="H17" s="20"/>
      <c r="I17" s="16"/>
      <c r="J17" s="16"/>
      <c r="K17" s="3"/>
    </row>
    <row r="18" spans="1:13" s="10" customFormat="1" ht="40.5" customHeight="1" x14ac:dyDescent="0.15">
      <c r="A18" s="73"/>
      <c r="B18" s="92"/>
      <c r="C18" s="9" t="s">
        <v>11</v>
      </c>
      <c r="D18" s="62"/>
      <c r="E18" s="62"/>
      <c r="F18" s="85"/>
      <c r="G18" s="85"/>
      <c r="H18" s="20"/>
      <c r="I18" s="16"/>
      <c r="J18" s="16"/>
      <c r="K18" s="3"/>
    </row>
    <row r="19" spans="1:13" s="10" customFormat="1" ht="30.75" customHeight="1" x14ac:dyDescent="0.15">
      <c r="A19" s="73"/>
      <c r="B19" s="78" t="s">
        <v>35</v>
      </c>
      <c r="C19" s="7" t="s">
        <v>36</v>
      </c>
      <c r="D19" s="62"/>
      <c r="E19" s="62"/>
      <c r="F19" s="85"/>
      <c r="G19" s="85"/>
      <c r="H19" s="20"/>
      <c r="I19" s="16"/>
      <c r="J19" s="16"/>
      <c r="K19" s="3"/>
      <c r="M19" s="18"/>
    </row>
    <row r="20" spans="1:13" s="10" customFormat="1" ht="26.25" customHeight="1" x14ac:dyDescent="0.15">
      <c r="A20" s="73"/>
      <c r="B20" s="78"/>
      <c r="C20" s="17" t="s">
        <v>37</v>
      </c>
      <c r="D20" s="62"/>
      <c r="E20" s="62"/>
      <c r="F20" s="85"/>
      <c r="G20" s="85"/>
      <c r="H20" s="22"/>
      <c r="I20" s="15"/>
      <c r="J20" s="15"/>
      <c r="K20" s="3"/>
    </row>
    <row r="21" spans="1:13" s="10" customFormat="1" ht="26.25" customHeight="1" x14ac:dyDescent="0.15">
      <c r="A21" s="74"/>
      <c r="B21" s="25" t="s">
        <v>38</v>
      </c>
      <c r="C21" s="24" t="s">
        <v>39</v>
      </c>
      <c r="D21" s="86"/>
      <c r="E21" s="87"/>
      <c r="F21" s="88"/>
      <c r="G21" s="89"/>
      <c r="H21" s="22"/>
      <c r="I21" s="30"/>
      <c r="J21" s="30"/>
      <c r="K21" s="31"/>
    </row>
    <row r="22" spans="1:13" s="10" customFormat="1" ht="20.100000000000001" customHeight="1" x14ac:dyDescent="0.15">
      <c r="A22" s="54" t="s">
        <v>40</v>
      </c>
      <c r="B22" s="55"/>
      <c r="C22" s="55"/>
      <c r="D22" s="55"/>
      <c r="E22" s="55"/>
      <c r="F22" s="55"/>
      <c r="G22" s="55"/>
      <c r="H22" s="56"/>
      <c r="I22" s="33">
        <v>100</v>
      </c>
      <c r="J22" s="34"/>
      <c r="K22" s="32"/>
    </row>
    <row r="23" spans="1:13" s="10" customFormat="1" ht="138.75" customHeight="1" x14ac:dyDescent="0.15">
      <c r="A23" s="57" t="s">
        <v>42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</row>
    <row r="25" spans="1:13" x14ac:dyDescent="0.15">
      <c r="K25" s="6"/>
    </row>
  </sheetData>
  <mergeCells count="43">
    <mergeCell ref="A5:C5"/>
    <mergeCell ref="B15:B18"/>
    <mergeCell ref="A7:C11"/>
    <mergeCell ref="D7:E7"/>
    <mergeCell ref="D8:E8"/>
    <mergeCell ref="D9:E9"/>
    <mergeCell ref="D11:E11"/>
    <mergeCell ref="A6:C6"/>
    <mergeCell ref="A12:A13"/>
    <mergeCell ref="B12:G12"/>
    <mergeCell ref="B13:G13"/>
    <mergeCell ref="A1:D1"/>
    <mergeCell ref="A2:K2"/>
    <mergeCell ref="A3:K3"/>
    <mergeCell ref="A4:C4"/>
    <mergeCell ref="D4:K4"/>
    <mergeCell ref="A23:K23"/>
    <mergeCell ref="B19:B20"/>
    <mergeCell ref="F18:G18"/>
    <mergeCell ref="F19:G19"/>
    <mergeCell ref="F20:G20"/>
    <mergeCell ref="A14:A21"/>
    <mergeCell ref="D21:E21"/>
    <mergeCell ref="F21:G21"/>
    <mergeCell ref="A22:H22"/>
    <mergeCell ref="F16:G16"/>
    <mergeCell ref="F17:G17"/>
    <mergeCell ref="I5:K5"/>
    <mergeCell ref="D17:E17"/>
    <mergeCell ref="D18:E18"/>
    <mergeCell ref="D19:E19"/>
    <mergeCell ref="D20:E20"/>
    <mergeCell ref="D14:E14"/>
    <mergeCell ref="D15:E15"/>
    <mergeCell ref="D16:E16"/>
    <mergeCell ref="H12:K12"/>
    <mergeCell ref="I6:K6"/>
    <mergeCell ref="D5:G5"/>
    <mergeCell ref="D6:G6"/>
    <mergeCell ref="D10:E10"/>
    <mergeCell ref="H13:K13"/>
    <mergeCell ref="F14:G14"/>
    <mergeCell ref="F15:G15"/>
  </mergeCells>
  <phoneticPr fontId="1" type="noConversion"/>
  <pageMargins left="0.7" right="0.7" top="0.75" bottom="0.75" header="0.3" footer="0.3"/>
  <pageSetup paperSize="9" scale="9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75"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器械审查中心</vt:lpstr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2022-08-26T07:26:45Z</dcterms:modified>
</cp:coreProperties>
</file>