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办公用房租赁费" sheetId="2" r:id="rId1"/>
  </sheets>
  <calcPr calcId="144525"/>
</workbook>
</file>

<file path=xl/calcChain.xml><?xml version="1.0" encoding="utf-8"?>
<calcChain xmlns="http://schemas.openxmlformats.org/spreadsheetml/2006/main">
  <c r="K8" i="2" l="1"/>
  <c r="J8" i="2"/>
  <c r="H8" i="2"/>
  <c r="G8" i="2"/>
  <c r="F8" i="2"/>
</calcChain>
</file>

<file path=xl/sharedStrings.xml><?xml version="1.0" encoding="utf-8"?>
<sst xmlns="http://schemas.openxmlformats.org/spreadsheetml/2006/main" count="72" uniqueCount="60">
  <si>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</si>
  <si>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</si>
  <si>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</si>
  <si>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办公用房租赁费</t>
  </si>
  <si>
    <t>主管部门</t>
  </si>
  <si>
    <t>北京市药品监督管理局034</t>
  </si>
  <si>
    <t>实施单位</t>
  </si>
  <si>
    <t>北京市食品药品监督管理局老干部活动中心</t>
  </si>
  <si>
    <t>项目负责人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</si>
  <si>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</si>
  <si>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</si>
  <si>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</si>
  <si>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</si>
  <si>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</si>
  <si>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</si>
  <si>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</si>
  <si>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</si>
  <si>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</si>
  <si>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</si>
  <si>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</si>
  <si>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</si>
  <si>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</si>
  <si>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</si>
  <si>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</si>
  <si>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</si>
  <si>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</si>
  <si>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</si>
  <si>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</si>
  <si>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</si>
  <si>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</si>
  <si>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</si>
  <si>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</si>
  <si>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</si>
  <si>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</si>
  <si>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</si>
  <si>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800平米</t>
  </si>
  <si>
    <t>质量指标</t>
  </si>
  <si>
    <t>时效指标</t>
  </si>
  <si>
    <t>2021年6月前完成</t>
  </si>
  <si>
    <t>成本指标</t>
  </si>
  <si>
    <t>188.64万</t>
  </si>
  <si>
    <t>效益指标（30分）</t>
  </si>
  <si>
    <t>社会效益指标</t>
  </si>
  <si>
    <t>较显著</t>
  </si>
  <si>
    <t>可持续影响指标</t>
  </si>
  <si>
    <t>满意度指标（10分）</t>
  </si>
  <si>
    <t>服务对象满意度指标</t>
  </si>
  <si>
    <t>职工满意度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</si>
  <si>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</si>
  <si>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</si>
  <si>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为离退休老干部提供必要的学习和活动场所，以及老干部活动中心人员办公场所。</t>
    <phoneticPr fontId="9" type="noConversion"/>
  </si>
  <si>
    <t>租赁办公用房800平米，2021年6月前支付合同约定的房租款188.64万元。通过项目实施，保障老干部活动中心工作正常运转，为离退休老干部提供必要的学习和活动场所。</t>
    <phoneticPr fontId="9" type="noConversion"/>
  </si>
  <si>
    <t>办公用房租赁</t>
    <phoneticPr fontId="9" type="noConversion"/>
  </si>
  <si>
    <t>办公用房正常使用率</t>
    <phoneticPr fontId="9" type="noConversion"/>
  </si>
  <si>
    <t>房租支付时间</t>
    <phoneticPr fontId="9" type="noConversion"/>
  </si>
  <si>
    <t>办公用房租赁费用</t>
    <phoneticPr fontId="9" type="noConversion"/>
  </si>
  <si>
    <t>通过项目实施满足办公需要</t>
    <phoneticPr fontId="9" type="noConversion"/>
  </si>
  <si>
    <t>通过项目实施保障各项工作正常开展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</si>
  <si>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80%</t>
    </r>
    <phoneticPr fontId="9" type="noConversion"/>
  </si>
  <si>
    <t>吴洁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</si>
</sst>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F18" sqref="F18:G18"/>
    </sheetView>
  </sheetViews>
  <sheetFormatPr defaultColWidth="9" defaultRowHeight="13.5" x14ac:dyDescent="0.15"/>
  <cols>
    <col min="1" max="1" width="4.625" style="2" customWidth="1"/>
    <col min="2" max="2" width="9.375" style="2" customWidth="1"/>
    <col min="3" max="3" width="12.875" style="2" customWidth="1"/>
    <col min="4" max="4" width="10.625" style="2" customWidth="1"/>
    <col min="5" max="5" width="8.25" style="2" customWidth="1"/>
    <col min="6" max="7" width="13" style="2" customWidth="1"/>
    <col min="8" max="8" width="13.1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19"/>
      <c r="B1" s="19"/>
      <c r="C1" s="19"/>
      <c r="D1" s="19"/>
      <c r="E1" s="3"/>
      <c r="F1" s="3"/>
      <c r="G1" s="3"/>
      <c r="H1" s="3"/>
      <c r="I1" s="3"/>
      <c r="J1" s="3"/>
      <c r="K1" s="3"/>
    </row>
    <row r="2" spans="1:11" ht="20.25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1" customFormat="1" ht="20.100000000000001" customHeight="1" x14ac:dyDescent="0.15">
      <c r="A4" s="22" t="s">
        <v>2</v>
      </c>
      <c r="B4" s="22"/>
      <c r="C4" s="22"/>
      <c r="D4" s="23" t="s">
        <v>3</v>
      </c>
      <c r="E4" s="23"/>
      <c r="F4" s="23"/>
      <c r="G4" s="23"/>
      <c r="H4" s="23"/>
      <c r="I4" s="23"/>
      <c r="J4" s="23"/>
      <c r="K4" s="23"/>
    </row>
    <row r="5" spans="1:11" s="1" customFormat="1" ht="20.100000000000001" customHeight="1" x14ac:dyDescent="0.15">
      <c r="A5" s="23" t="s">
        <v>4</v>
      </c>
      <c r="B5" s="23"/>
      <c r="C5" s="23"/>
      <c r="D5" s="23" t="s">
        <v>5</v>
      </c>
      <c r="E5" s="23"/>
      <c r="F5" s="23"/>
      <c r="G5" s="23"/>
      <c r="H5" s="5" t="s">
        <v>6</v>
      </c>
      <c r="I5" s="23" t="s">
        <v>7</v>
      </c>
      <c r="J5" s="23"/>
      <c r="K5" s="23"/>
    </row>
    <row r="6" spans="1:11" s="1" customFormat="1" ht="20.100000000000001" customHeight="1" x14ac:dyDescent="0.15">
      <c r="A6" s="24" t="s">
        <v>8</v>
      </c>
      <c r="B6" s="25"/>
      <c r="C6" s="26"/>
      <c r="D6" s="23" t="s">
        <v>59</v>
      </c>
      <c r="E6" s="23"/>
      <c r="F6" s="23"/>
      <c r="G6" s="23"/>
      <c r="H6" s="5" t="s">
        <v>9</v>
      </c>
      <c r="I6" s="24">
        <v>83979452</v>
      </c>
      <c r="J6" s="25"/>
      <c r="K6" s="26"/>
    </row>
    <row r="7" spans="1:11" s="1" customFormat="1" ht="30" customHeight="1" x14ac:dyDescent="0.15">
      <c r="A7" s="23" t="s">
        <v>10</v>
      </c>
      <c r="B7" s="23"/>
      <c r="C7" s="23"/>
      <c r="D7" s="23"/>
      <c r="E7" s="23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 x14ac:dyDescent="0.15">
      <c r="A8" s="23"/>
      <c r="B8" s="23"/>
      <c r="C8" s="23"/>
      <c r="D8" s="27" t="s">
        <v>17</v>
      </c>
      <c r="E8" s="27"/>
      <c r="F8" s="6">
        <f t="shared" ref="F8:H8" si="0">F9+F10+F11</f>
        <v>188.64</v>
      </c>
      <c r="G8" s="6">
        <f t="shared" si="0"/>
        <v>188.64</v>
      </c>
      <c r="H8" s="6">
        <f t="shared" si="0"/>
        <v>188.64</v>
      </c>
      <c r="I8" s="9">
        <v>10</v>
      </c>
      <c r="J8" s="10">
        <f>H8/G8</f>
        <v>1</v>
      </c>
      <c r="K8" s="9">
        <f>I8*J8</f>
        <v>10</v>
      </c>
    </row>
    <row r="9" spans="1:11" s="1" customFormat="1" ht="20.100000000000001" customHeight="1" x14ac:dyDescent="0.15">
      <c r="A9" s="23"/>
      <c r="B9" s="23"/>
      <c r="C9" s="23"/>
      <c r="D9" s="23" t="s">
        <v>18</v>
      </c>
      <c r="E9" s="23"/>
      <c r="F9" s="6">
        <v>188.64</v>
      </c>
      <c r="G9" s="6">
        <v>188.64</v>
      </c>
      <c r="H9" s="6">
        <v>188.64</v>
      </c>
      <c r="I9" s="9" t="s">
        <v>19</v>
      </c>
      <c r="J9" s="10"/>
      <c r="K9" s="9" t="s">
        <v>19</v>
      </c>
    </row>
    <row r="10" spans="1:11" s="1" customFormat="1" ht="20.100000000000001" customHeight="1" x14ac:dyDescent="0.15">
      <c r="A10" s="23"/>
      <c r="B10" s="23"/>
      <c r="C10" s="23"/>
      <c r="D10" s="24" t="s">
        <v>20</v>
      </c>
      <c r="E10" s="26"/>
      <c r="F10" s="6"/>
      <c r="G10" s="6"/>
      <c r="H10" s="6"/>
      <c r="I10" s="9" t="s">
        <v>19</v>
      </c>
      <c r="J10" s="10"/>
      <c r="K10" s="9" t="s">
        <v>19</v>
      </c>
    </row>
    <row r="11" spans="1:11" s="1" customFormat="1" ht="20.100000000000001" customHeight="1" x14ac:dyDescent="0.15">
      <c r="A11" s="23"/>
      <c r="B11" s="23"/>
      <c r="C11" s="23"/>
      <c r="D11" s="28" t="s">
        <v>21</v>
      </c>
      <c r="E11" s="29"/>
      <c r="F11" s="7"/>
      <c r="G11" s="7"/>
      <c r="H11" s="7"/>
      <c r="I11" s="9" t="s">
        <v>19</v>
      </c>
      <c r="J11" s="11"/>
      <c r="K11" s="9" t="s">
        <v>19</v>
      </c>
    </row>
    <row r="12" spans="1:11" s="1" customFormat="1" ht="21.75" customHeight="1" x14ac:dyDescent="0.15">
      <c r="A12" s="35" t="s">
        <v>22</v>
      </c>
      <c r="B12" s="24" t="s">
        <v>23</v>
      </c>
      <c r="C12" s="25"/>
      <c r="D12" s="25"/>
      <c r="E12" s="25"/>
      <c r="F12" s="25"/>
      <c r="G12" s="26"/>
      <c r="H12" s="24" t="s">
        <v>24</v>
      </c>
      <c r="I12" s="25"/>
      <c r="J12" s="25"/>
      <c r="K12" s="26"/>
    </row>
    <row r="13" spans="1:11" s="1" customFormat="1" ht="71.25" customHeight="1" x14ac:dyDescent="0.15">
      <c r="A13" s="36"/>
      <c r="B13" s="24" t="s">
        <v>50</v>
      </c>
      <c r="C13" s="25"/>
      <c r="D13" s="25"/>
      <c r="E13" s="25"/>
      <c r="F13" s="25"/>
      <c r="G13" s="26"/>
      <c r="H13" s="24" t="s">
        <v>51</v>
      </c>
      <c r="I13" s="25"/>
      <c r="J13" s="25"/>
      <c r="K13" s="26"/>
    </row>
    <row r="14" spans="1:11" s="1" customFormat="1" ht="40.5" customHeight="1" x14ac:dyDescent="0.15">
      <c r="A14" s="35" t="s">
        <v>25</v>
      </c>
      <c r="B14" s="4" t="s">
        <v>26</v>
      </c>
      <c r="C14" s="4" t="s">
        <v>27</v>
      </c>
      <c r="D14" s="24" t="s">
        <v>28</v>
      </c>
      <c r="E14" s="26"/>
      <c r="F14" s="24" t="s">
        <v>29</v>
      </c>
      <c r="G14" s="26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1" customFormat="1" ht="42.75" customHeight="1" x14ac:dyDescent="0.15">
      <c r="A15" s="37"/>
      <c r="B15" s="38" t="s">
        <v>33</v>
      </c>
      <c r="C15" s="8" t="s">
        <v>34</v>
      </c>
      <c r="D15" s="41" t="s">
        <v>52</v>
      </c>
      <c r="E15" s="41"/>
      <c r="F15" s="41" t="s">
        <v>35</v>
      </c>
      <c r="G15" s="41"/>
      <c r="H15" s="42" t="s">
        <v>35</v>
      </c>
      <c r="I15" s="12">
        <v>10</v>
      </c>
      <c r="J15" s="12">
        <v>10</v>
      </c>
      <c r="K15" s="13"/>
    </row>
    <row r="16" spans="1:11" s="1" customFormat="1" ht="48" customHeight="1" x14ac:dyDescent="0.15">
      <c r="A16" s="37"/>
      <c r="B16" s="39"/>
      <c r="C16" s="8" t="s">
        <v>36</v>
      </c>
      <c r="D16" s="41" t="s">
        <v>53</v>
      </c>
      <c r="E16" s="41"/>
      <c r="F16" s="43">
        <v>1</v>
      </c>
      <c r="G16" s="41"/>
      <c r="H16" s="44">
        <v>1</v>
      </c>
      <c r="I16" s="12">
        <v>10</v>
      </c>
      <c r="J16" s="12">
        <v>10</v>
      </c>
      <c r="K16" s="14"/>
    </row>
    <row r="17" spans="1:13" s="1" customFormat="1" ht="27" customHeight="1" x14ac:dyDescent="0.15">
      <c r="A17" s="37"/>
      <c r="B17" s="39"/>
      <c r="C17" s="4" t="s">
        <v>37</v>
      </c>
      <c r="D17" s="41" t="s">
        <v>54</v>
      </c>
      <c r="E17" s="41"/>
      <c r="F17" s="41" t="s">
        <v>38</v>
      </c>
      <c r="G17" s="41"/>
      <c r="H17" s="42" t="s">
        <v>38</v>
      </c>
      <c r="I17" s="12">
        <v>15</v>
      </c>
      <c r="J17" s="12">
        <v>15</v>
      </c>
      <c r="K17" s="14"/>
    </row>
    <row r="18" spans="1:13" s="1" customFormat="1" ht="40.5" customHeight="1" x14ac:dyDescent="0.15">
      <c r="A18" s="37"/>
      <c r="B18" s="40"/>
      <c r="C18" s="8" t="s">
        <v>39</v>
      </c>
      <c r="D18" s="41" t="s">
        <v>55</v>
      </c>
      <c r="E18" s="41"/>
      <c r="F18" s="41" t="s">
        <v>40</v>
      </c>
      <c r="G18" s="41"/>
      <c r="H18" s="42" t="s">
        <v>40</v>
      </c>
      <c r="I18" s="12">
        <v>15</v>
      </c>
      <c r="J18" s="12">
        <v>15</v>
      </c>
      <c r="K18" s="14"/>
    </row>
    <row r="19" spans="1:13" s="1" customFormat="1" ht="30.75" customHeight="1" x14ac:dyDescent="0.15">
      <c r="A19" s="37"/>
      <c r="B19" s="23" t="s">
        <v>41</v>
      </c>
      <c r="C19" s="4" t="s">
        <v>42</v>
      </c>
      <c r="D19" s="41" t="s">
        <v>56</v>
      </c>
      <c r="E19" s="41"/>
      <c r="F19" s="41" t="s">
        <v>43</v>
      </c>
      <c r="G19" s="41"/>
      <c r="H19" s="42" t="s">
        <v>43</v>
      </c>
      <c r="I19" s="12">
        <v>15</v>
      </c>
      <c r="J19" s="12">
        <v>15</v>
      </c>
      <c r="K19" s="14"/>
      <c r="M19" s="15"/>
    </row>
    <row r="20" spans="1:13" s="1" customFormat="1" ht="26.25" customHeight="1" x14ac:dyDescent="0.15">
      <c r="A20" s="37"/>
      <c r="B20" s="23"/>
      <c r="C20" s="8" t="s">
        <v>44</v>
      </c>
      <c r="D20" s="41" t="s">
        <v>57</v>
      </c>
      <c r="E20" s="41"/>
      <c r="F20" s="41" t="s">
        <v>43</v>
      </c>
      <c r="G20" s="41"/>
      <c r="H20" s="42" t="s">
        <v>43</v>
      </c>
      <c r="I20" s="12">
        <v>15</v>
      </c>
      <c r="J20" s="12">
        <v>15</v>
      </c>
      <c r="K20" s="14"/>
    </row>
    <row r="21" spans="1:13" s="1" customFormat="1" ht="26.25" customHeight="1" x14ac:dyDescent="0.15">
      <c r="A21" s="36"/>
      <c r="B21" s="4" t="s">
        <v>45</v>
      </c>
      <c r="C21" s="8" t="s">
        <v>46</v>
      </c>
      <c r="D21" s="45" t="s">
        <v>47</v>
      </c>
      <c r="E21" s="46"/>
      <c r="F21" s="47" t="s">
        <v>58</v>
      </c>
      <c r="G21" s="46"/>
      <c r="H21" s="44">
        <v>1</v>
      </c>
      <c r="I21" s="12">
        <v>10</v>
      </c>
      <c r="J21" s="12">
        <v>10</v>
      </c>
      <c r="K21" s="14"/>
    </row>
    <row r="22" spans="1:13" s="1" customFormat="1" ht="20.100000000000001" customHeight="1" x14ac:dyDescent="0.15">
      <c r="A22" s="30" t="s">
        <v>48</v>
      </c>
      <c r="B22" s="31"/>
      <c r="C22" s="31"/>
      <c r="D22" s="31"/>
      <c r="E22" s="31"/>
      <c r="F22" s="31"/>
      <c r="G22" s="31"/>
      <c r="H22" s="32"/>
      <c r="I22" s="16">
        <v>100</v>
      </c>
      <c r="J22" s="17">
        <v>100</v>
      </c>
      <c r="K22" s="18"/>
    </row>
    <row r="23" spans="1:13" s="1" customFormat="1" ht="138.75" customHeight="1" x14ac:dyDescent="0.15">
      <c r="A23" s="33" t="s">
        <v>49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</sheetData>
  <mergeCells count="43"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办公用房租赁费</vt:lpstr>
    </vt:vector>
  </TitlesOfParts>
  <Company>市卫生健康局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曹晨</dc:creator>
  <cp:lastModifiedBy>niyuanhui</cp:lastModifiedBy>
  <dcterms:created xsi:type="dcterms:W3CDTF">2022-05-16T01:15:00Z</dcterms:created>
  <dcterms:modified xsi:type="dcterms:W3CDTF">2022-08-26T06:18:25Z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FFAC32FBFA024253B49B0768BB41606D</vt:lpwstr>
  </property>
  <property fmtid="{D5CDD505-2E9C-101B-9397-08002B2CF9AE}" pid="3" name="KSOProductBuildVer">
    <vt:lpwstr>2052-11.1.0.11744</vt:lpwstr>
  </property>
</Properties>
</file>