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365" windowHeight="9300"/>
  </bookViews>
  <sheets>
    <sheet name="Sheet1" sheetId="1" r:id="rId1"/>
  </sheets>
  <calcPr calcId="144525"/>
</workbook>
</file>

<file path=xl/calcChain.xml><?xml version="1.0" encoding="utf-8"?>
<calcChain xmlns="http://schemas.openxmlformats.org/spreadsheetml/2006/main">
  <c r="J28" i="1" l="1"/>
  <c r="K8" i="1"/>
  <c r="J8" i="1"/>
</calcChain>
</file>

<file path=xl/sharedStrings.xml><?xml version="1.0" encoding="utf-8"?>
<sst xmlns="http://schemas.openxmlformats.org/spreadsheetml/2006/main" count="95" uniqueCount="84">
  <si>
    <r>
      <rPr>
        <b/>
        <sz val="16"/>
        <color indexed="8"/>
        <rFont val="宋体"/>
        <charset val="134"/>
      </rPr>
      <t>项目支出绩效自评表</t>
    </r>
    <r>
      <rPr>
        <sz val="16"/>
        <color indexed="8"/>
        <rFont val="宋体"/>
        <charset val="134"/>
      </rPr>
      <t xml:space="preserve"> </t>
    </r>
  </si>
  <si>
    <t>（2021年度）</t>
  </si>
  <si>
    <t>项目名称</t>
  </si>
  <si>
    <t>主管部门</t>
  </si>
  <si>
    <t>北京市药品监督管理局034</t>
  </si>
  <si>
    <t>实施单位</t>
  </si>
  <si>
    <t>北京市食品药品监督管理局政务服务中心</t>
  </si>
  <si>
    <t>项目负责人</t>
  </si>
  <si>
    <t>赵金晶</t>
  </si>
  <si>
    <t>联系电话</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</si>
  <si>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</si>
  <si>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</si>
  <si>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</si>
  <si>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</si>
  <si>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</si>
  <si>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</si>
  <si>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</si>
  <si>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</si>
  <si>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</si>
  <si>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</si>
  <si>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</si>
  <si>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</si>
  <si>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</si>
  <si>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</si>
  <si>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</si>
  <si>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</si>
  <si>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</si>
  <si>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</si>
  <si>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</si>
  <si>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</si>
  <si>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全年实际值</t>
  </si>
  <si>
    <t>分值</t>
  </si>
  <si>
    <t>偏差原因分析及改进措施</t>
  </si>
  <si>
    <t>产出指标
（50分）</t>
  </si>
  <si>
    <t>数量指标</t>
  </si>
  <si>
    <t>受理数量</t>
  </si>
  <si>
    <t>批复数量</t>
  </si>
  <si>
    <t>移送资料</t>
  </si>
  <si>
    <t>接待咨询数量</t>
  </si>
  <si>
    <t>整理证件案卷</t>
  </si>
  <si>
    <t>质量指标</t>
  </si>
  <si>
    <t>资料移送时效</t>
  </si>
  <si>
    <t>当日件次日毕</t>
  </si>
  <si>
    <t>时效指标</t>
  </si>
  <si>
    <t>项目完成时间</t>
  </si>
  <si>
    <t>成本指标</t>
  </si>
  <si>
    <t>受理业务项目费用</t>
  </si>
  <si>
    <t>效益指标（30分）</t>
  </si>
  <si>
    <t>社会效益指标</t>
  </si>
  <si>
    <t>可持续影响指标</t>
  </si>
  <si>
    <t>满意度指标
（10分）</t>
  </si>
  <si>
    <t>服务对象满意度指标</t>
  </si>
  <si>
    <t>总分</t>
  </si>
  <si>
    <r>
      <rPr>
        <sz val="10"/>
        <rFont val="宋体"/>
        <charset val="134"/>
      </rPr>
      <t>1.得分一档最高不能超过该指标分值上限。</t>
    </r>
    <r>
      <rPr>
        <sz val="10"/>
        <color indexed="8"/>
        <rFont val="宋体"/>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</si>
  <si>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≥30000件</t>
    <phoneticPr fontId="11" type="noConversion"/>
  </si>
  <si>
    <t>≥80000件</t>
    <phoneticPr fontId="11" type="noConversion"/>
  </si>
  <si>
    <t>≥4000件</t>
    <phoneticPr fontId="11" type="noConversion"/>
  </si>
  <si>
    <t>24313件</t>
    <phoneticPr fontId="11" type="noConversion"/>
  </si>
  <si>
    <t>12096件</t>
    <phoneticPr fontId="11" type="noConversion"/>
  </si>
  <si>
    <t>48505件</t>
    <phoneticPr fontId="11" type="noConversion"/>
  </si>
  <si>
    <t>12795件</t>
    <phoneticPr fontId="11" type="noConversion"/>
  </si>
  <si>
    <t>2925件</t>
    <phoneticPr fontId="11" type="noConversion"/>
  </si>
  <si>
    <t>行政受理业务经费</t>
    <phoneticPr fontId="11" type="noConversion"/>
  </si>
  <si>
    <t>1、顺利完成了2021年度中心的行政受理业务工作。
2、保质保量完成了本年度与市局各相关业务处室及各相关事业单位之间移送受理资料等批件相关工作。</t>
    <phoneticPr fontId="11" type="noConversion"/>
  </si>
  <si>
    <t>1、顺利完成2021年度中心的行政受理业务工作。
2、保质保量完成本年度与市局各相关业务处室及各相关事业单位之间移送受理资料等批件相关工作。</t>
    <phoneticPr fontId="11" type="noConversion"/>
  </si>
  <si>
    <t>受疫情等因素影响，受理案件数量减少</t>
    <phoneticPr fontId="11" type="noConversion"/>
  </si>
  <si>
    <t>受疫情影响，受理数量减少，移送资料减少</t>
    <phoneticPr fontId="11" type="noConversion"/>
  </si>
  <si>
    <t>受疫情影响业务量减少</t>
    <phoneticPr fontId="11" type="noConversion"/>
  </si>
  <si>
    <t>资料完整性</t>
    <phoneticPr fontId="11" type="noConversion"/>
  </si>
  <si>
    <t>有效咨询释疑率</t>
    <phoneticPr fontId="11" type="noConversion"/>
  </si>
  <si>
    <t>≥90%</t>
    <phoneticPr fontId="11" type="noConversion"/>
  </si>
  <si>
    <t>2021年全年</t>
    <phoneticPr fontId="11" type="noConversion"/>
  </si>
  <si>
    <t>2021年全年</t>
    <phoneticPr fontId="11" type="noConversion"/>
  </si>
  <si>
    <t>26.40912万元</t>
    <phoneticPr fontId="11" type="noConversion"/>
  </si>
  <si>
    <t>22.72万元</t>
    <phoneticPr fontId="11" type="noConversion"/>
  </si>
  <si>
    <t>受疫情影响业务量减少</t>
    <phoneticPr fontId="11" type="noConversion"/>
  </si>
  <si>
    <t>企业行政受理效率</t>
    <phoneticPr fontId="11" type="noConversion"/>
  </si>
  <si>
    <t>得到提高</t>
    <phoneticPr fontId="11" type="noConversion"/>
  </si>
  <si>
    <t>得到提高</t>
    <phoneticPr fontId="11" type="noConversion"/>
  </si>
  <si>
    <t>行政许可审批时效得到保障，有利于企业和审批人员提高效率，节省资源</t>
    <phoneticPr fontId="11" type="noConversion"/>
  </si>
  <si>
    <t>达到预期目标</t>
    <phoneticPr fontId="11" type="noConversion"/>
  </si>
  <si>
    <t>≥20000件</t>
    <phoneticPr fontId="11" type="noConversion"/>
  </si>
  <si>
    <t>≥98%</t>
    <phoneticPr fontId="11" type="noConversion"/>
  </si>
  <si>
    <t>行政受理人员满意度</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</si>
</sst>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Red]\(0.000000\)"/>
    <numFmt numFmtId="177" formatCode="0.00_);\(0.00\)"/>
  </numFmts>
  <fonts count="12" x14ac:knownFonts="1">
    <font>
      <sz val="11"/>
      <color theme="1"/>
      <name val="宋体"/>
      <charset val="134"/>
      <scheme val="minor"/>
    </font>
    <font>
      <sz val="10"/>
      <color theme="1"/>
      <name val="宋体"/>
      <charset val="134"/>
      <scheme val="minor"/>
    </font>
    <font>
      <sz val="10"/>
      <color indexed="8"/>
      <name val="宋体"/>
      <charset val="134"/>
    </font>
    <font>
      <sz val="11"/>
      <color indexed="8"/>
      <name val="宋体"/>
      <charset val="134"/>
    </font>
    <font>
      <b/>
      <sz val="16"/>
      <color indexed="8"/>
      <name val="宋体"/>
      <charset val="134"/>
    </font>
    <font>
      <sz val="10"/>
      <name val="宋体"/>
      <charset val="134"/>
    </font>
    <font>
      <sz val="10"/>
      <color rgb="FF000000"/>
      <name val="宋体"/>
      <charset val="134"/>
      <scheme val="minor"/>
    </font>
    <font>
      <sz val="10"/>
      <name val="宋体"/>
      <charset val="134"/>
      <scheme val="minor"/>
    </font>
    <font>
      <b/>
      <sz val="10"/>
      <color indexed="8"/>
      <name val="宋体"/>
      <charset val="134"/>
    </font>
    <font>
      <sz val="10"/>
      <color rgb="FFFF0000"/>
      <name val="宋体"/>
      <charset val="134"/>
    </font>
    <font>
      <sz val="16"/>
      <color indexed="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57">
    <xf numFmtId="0" fontId="0" fillId="0" borderId="0" xfId="0">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7" fontId="1"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0" fillId="0" borderId="0" xfId="0"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2" fillId="0" borderId="5" xfId="0" applyFont="1" applyFill="1" applyBorder="1" applyAlignment="1">
      <alignment horizontal="center" vertical="center" textRotation="255" wrapText="1"/>
    </xf>
    <xf numFmtId="0" fontId="2" fillId="0" borderId="6" xfId="0" applyFont="1" applyFill="1" applyBorder="1" applyAlignment="1">
      <alignment horizontal="center" vertical="center" textRotation="255" wrapText="1"/>
    </xf>
    <xf numFmtId="0" fontId="2" fillId="0" borderId="7" xfId="0" applyFont="1" applyFill="1" applyBorder="1" applyAlignment="1">
      <alignment horizontal="center" vertical="center" textRotation="255"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9" fontId="6" fillId="0" borderId="1"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9" fontId="7" fillId="0"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abSelected="1" topLeftCell="A19" workbookViewId="0">
      <selection activeCell="F27" sqref="F27:G27"/>
    </sheetView>
  </sheetViews>
  <sheetFormatPr defaultColWidth="9" defaultRowHeight="13.5" x14ac:dyDescent="0.15"/>
  <cols>
    <col min="1" max="1" width="4.625" style="1" customWidth="1"/>
    <col min="2" max="2" width="10.25" style="1" customWidth="1"/>
    <col min="3" max="3" width="12.875" style="1" customWidth="1"/>
    <col min="4" max="4" width="10.625" style="1" customWidth="1"/>
    <col min="5" max="5" width="8.25" style="1" customWidth="1"/>
    <col min="6" max="7" width="15.125" style="1" customWidth="1"/>
    <col min="8" max="8" width="14.25" style="1" customWidth="1"/>
    <col min="9" max="9" width="9.75" style="1" customWidth="1"/>
    <col min="10" max="10" width="11.375" style="1" customWidth="1"/>
    <col min="11" max="11" width="18.25" style="1" customWidth="1"/>
    <col min="12" max="16384" width="9" style="1"/>
  </cols>
  <sheetData>
    <row r="1" spans="1:11" x14ac:dyDescent="0.15">
      <c r="A1" s="43"/>
      <c r="B1" s="43"/>
      <c r="C1" s="43"/>
      <c r="D1" s="43"/>
      <c r="E1" s="3"/>
      <c r="F1" s="3"/>
      <c r="G1" s="3"/>
      <c r="H1" s="3"/>
      <c r="I1" s="3"/>
      <c r="J1" s="3"/>
      <c r="K1" s="3"/>
    </row>
    <row r="2" spans="1:11" ht="20.25" x14ac:dyDescent="0.15">
      <c r="A2" s="44" t="s">
        <v>0</v>
      </c>
      <c r="B2" s="44"/>
      <c r="C2" s="44"/>
      <c r="D2" s="44"/>
      <c r="E2" s="44"/>
      <c r="F2" s="44"/>
      <c r="G2" s="44"/>
      <c r="H2" s="44"/>
      <c r="I2" s="44"/>
      <c r="J2" s="44"/>
      <c r="K2" s="44"/>
    </row>
    <row r="3" spans="1:11" ht="21.75" customHeight="1" x14ac:dyDescent="0.15">
      <c r="A3" s="45" t="s">
        <v>1</v>
      </c>
      <c r="B3" s="45"/>
      <c r="C3" s="45"/>
      <c r="D3" s="45"/>
      <c r="E3" s="45"/>
      <c r="F3" s="45"/>
      <c r="G3" s="45"/>
      <c r="H3" s="45"/>
      <c r="I3" s="45"/>
      <c r="J3" s="45"/>
      <c r="K3" s="45"/>
    </row>
    <row r="4" spans="1:11" s="2" customFormat="1" ht="20.100000000000001" customHeight="1" x14ac:dyDescent="0.15">
      <c r="A4" s="46" t="s">
        <v>2</v>
      </c>
      <c r="B4" s="46"/>
      <c r="C4" s="46"/>
      <c r="D4" s="23" t="s">
        <v>62</v>
      </c>
      <c r="E4" s="23"/>
      <c r="F4" s="23"/>
      <c r="G4" s="23"/>
      <c r="H4" s="23"/>
      <c r="I4" s="23"/>
      <c r="J4" s="23"/>
      <c r="K4" s="23"/>
    </row>
    <row r="5" spans="1:11" s="2" customFormat="1" ht="20.100000000000001" customHeight="1" x14ac:dyDescent="0.15">
      <c r="A5" s="23" t="s">
        <v>3</v>
      </c>
      <c r="B5" s="23"/>
      <c r="C5" s="23"/>
      <c r="D5" s="23" t="s">
        <v>4</v>
      </c>
      <c r="E5" s="23"/>
      <c r="F5" s="23"/>
      <c r="G5" s="23"/>
      <c r="H5" s="6" t="s">
        <v>5</v>
      </c>
      <c r="I5" s="23" t="s">
        <v>6</v>
      </c>
      <c r="J5" s="23"/>
      <c r="K5" s="23"/>
    </row>
    <row r="6" spans="1:11" s="2" customFormat="1" ht="20.100000000000001" customHeight="1" x14ac:dyDescent="0.15">
      <c r="A6" s="37" t="s">
        <v>7</v>
      </c>
      <c r="B6" s="38"/>
      <c r="C6" s="39"/>
      <c r="D6" s="23" t="s">
        <v>8</v>
      </c>
      <c r="E6" s="23"/>
      <c r="F6" s="23"/>
      <c r="G6" s="23"/>
      <c r="H6" s="6" t="s">
        <v>9</v>
      </c>
      <c r="I6" s="37">
        <v>18010281639</v>
      </c>
      <c r="J6" s="38"/>
      <c r="K6" s="39"/>
    </row>
    <row r="7" spans="1:11" s="2" customFormat="1" ht="30" customHeight="1" x14ac:dyDescent="0.15">
      <c r="A7" s="23" t="s">
        <v>10</v>
      </c>
      <c r="B7" s="23"/>
      <c r="C7" s="23"/>
      <c r="D7" s="23"/>
      <c r="E7" s="23"/>
      <c r="F7" s="5" t="s">
        <v>11</v>
      </c>
      <c r="G7" s="5" t="s">
        <v>12</v>
      </c>
      <c r="H7" s="5" t="s">
        <v>13</v>
      </c>
      <c r="I7" s="5" t="s">
        <v>14</v>
      </c>
      <c r="J7" s="5" t="s">
        <v>15</v>
      </c>
      <c r="K7" s="5" t="s">
        <v>16</v>
      </c>
    </row>
    <row r="8" spans="1:11" s="2" customFormat="1" ht="20.100000000000001" customHeight="1" x14ac:dyDescent="0.15">
      <c r="A8" s="23"/>
      <c r="B8" s="23"/>
      <c r="C8" s="23"/>
      <c r="D8" s="40" t="s">
        <v>17</v>
      </c>
      <c r="E8" s="40"/>
      <c r="F8" s="7">
        <v>26.409120000000001</v>
      </c>
      <c r="G8" s="7">
        <v>26.409120000000001</v>
      </c>
      <c r="H8" s="7">
        <v>22.72</v>
      </c>
      <c r="I8" s="12">
        <v>10</v>
      </c>
      <c r="J8" s="13">
        <f>H8/G8</f>
        <v>0.86030886299884302</v>
      </c>
      <c r="K8" s="12">
        <f>I8*J8</f>
        <v>8.6030886299884308</v>
      </c>
    </row>
    <row r="9" spans="1:11" s="2" customFormat="1" ht="20.100000000000001" customHeight="1" x14ac:dyDescent="0.15">
      <c r="A9" s="23"/>
      <c r="B9" s="23"/>
      <c r="C9" s="23"/>
      <c r="D9" s="23" t="s">
        <v>18</v>
      </c>
      <c r="E9" s="23"/>
      <c r="F9" s="7">
        <v>26.409120000000001</v>
      </c>
      <c r="G9" s="7">
        <v>26.409120000000001</v>
      </c>
      <c r="H9" s="7">
        <v>22.72</v>
      </c>
      <c r="I9" s="12" t="s">
        <v>19</v>
      </c>
      <c r="J9" s="13"/>
      <c r="K9" s="12" t="s">
        <v>19</v>
      </c>
    </row>
    <row r="10" spans="1:11" s="2" customFormat="1" ht="20.100000000000001" customHeight="1" x14ac:dyDescent="0.15">
      <c r="A10" s="23"/>
      <c r="B10" s="23"/>
      <c r="C10" s="23"/>
      <c r="D10" s="37" t="s">
        <v>20</v>
      </c>
      <c r="E10" s="39"/>
      <c r="F10" s="7">
        <v>0</v>
      </c>
      <c r="G10" s="7">
        <v>0</v>
      </c>
      <c r="H10" s="7">
        <v>0</v>
      </c>
      <c r="I10" s="12" t="s">
        <v>19</v>
      </c>
      <c r="J10" s="13"/>
      <c r="K10" s="12" t="s">
        <v>19</v>
      </c>
    </row>
    <row r="11" spans="1:11" s="2" customFormat="1" ht="20.100000000000001" customHeight="1" x14ac:dyDescent="0.15">
      <c r="A11" s="23"/>
      <c r="B11" s="23"/>
      <c r="C11" s="23"/>
      <c r="D11" s="41" t="s">
        <v>21</v>
      </c>
      <c r="E11" s="42"/>
      <c r="F11" s="8"/>
      <c r="G11" s="8"/>
      <c r="H11" s="8"/>
      <c r="I11" s="12" t="s">
        <v>19</v>
      </c>
      <c r="J11" s="14"/>
      <c r="K11" s="12" t="s">
        <v>19</v>
      </c>
    </row>
    <row r="12" spans="1:11" s="2" customFormat="1" ht="21.75" customHeight="1" x14ac:dyDescent="0.15">
      <c r="A12" s="29" t="s">
        <v>22</v>
      </c>
      <c r="B12" s="37" t="s">
        <v>23</v>
      </c>
      <c r="C12" s="38"/>
      <c r="D12" s="38"/>
      <c r="E12" s="38"/>
      <c r="F12" s="38"/>
      <c r="G12" s="39"/>
      <c r="H12" s="37" t="s">
        <v>24</v>
      </c>
      <c r="I12" s="38"/>
      <c r="J12" s="38"/>
      <c r="K12" s="39"/>
    </row>
    <row r="13" spans="1:11" s="2" customFormat="1" ht="60.95" customHeight="1" x14ac:dyDescent="0.15">
      <c r="A13" s="30"/>
      <c r="B13" s="37" t="s">
        <v>64</v>
      </c>
      <c r="C13" s="38"/>
      <c r="D13" s="38"/>
      <c r="E13" s="38"/>
      <c r="F13" s="38"/>
      <c r="G13" s="39"/>
      <c r="H13" s="37" t="s">
        <v>63</v>
      </c>
      <c r="I13" s="38"/>
      <c r="J13" s="38"/>
      <c r="K13" s="39"/>
    </row>
    <row r="14" spans="1:11" s="2" customFormat="1" ht="40.5" customHeight="1" x14ac:dyDescent="0.15">
      <c r="A14" s="29" t="s">
        <v>25</v>
      </c>
      <c r="B14" s="5" t="s">
        <v>26</v>
      </c>
      <c r="C14" s="5" t="s">
        <v>27</v>
      </c>
      <c r="D14" s="37" t="s">
        <v>28</v>
      </c>
      <c r="E14" s="39"/>
      <c r="F14" s="37" t="s">
        <v>29</v>
      </c>
      <c r="G14" s="39"/>
      <c r="H14" s="5" t="s">
        <v>30</v>
      </c>
      <c r="I14" s="5" t="s">
        <v>31</v>
      </c>
      <c r="J14" s="5" t="s">
        <v>16</v>
      </c>
      <c r="K14" s="5" t="s">
        <v>32</v>
      </c>
    </row>
    <row r="15" spans="1:11" s="2" customFormat="1" ht="24.95" customHeight="1" x14ac:dyDescent="0.15">
      <c r="A15" s="31"/>
      <c r="B15" s="32" t="s">
        <v>33</v>
      </c>
      <c r="C15" s="35" t="s">
        <v>34</v>
      </c>
      <c r="D15" s="47" t="s">
        <v>35</v>
      </c>
      <c r="E15" s="47"/>
      <c r="F15" s="47" t="s">
        <v>54</v>
      </c>
      <c r="G15" s="47"/>
      <c r="H15" s="48" t="s">
        <v>57</v>
      </c>
      <c r="I15" s="4">
        <v>3</v>
      </c>
      <c r="J15" s="4">
        <v>2.4300000000000002</v>
      </c>
      <c r="K15" s="15" t="s">
        <v>65</v>
      </c>
    </row>
    <row r="16" spans="1:11" s="2" customFormat="1" ht="24.95" customHeight="1" x14ac:dyDescent="0.15">
      <c r="A16" s="31"/>
      <c r="B16" s="33"/>
      <c r="C16" s="36"/>
      <c r="D16" s="47" t="s">
        <v>36</v>
      </c>
      <c r="E16" s="47"/>
      <c r="F16" s="47" t="s">
        <v>54</v>
      </c>
      <c r="G16" s="47"/>
      <c r="H16" s="48" t="s">
        <v>58</v>
      </c>
      <c r="I16" s="4">
        <v>3</v>
      </c>
      <c r="J16" s="4">
        <v>1.21</v>
      </c>
      <c r="K16" s="15" t="s">
        <v>65</v>
      </c>
    </row>
    <row r="17" spans="1:13" s="2" customFormat="1" ht="24.95" customHeight="1" x14ac:dyDescent="0.15">
      <c r="A17" s="31"/>
      <c r="B17" s="33"/>
      <c r="C17" s="36"/>
      <c r="D17" s="47" t="s">
        <v>37</v>
      </c>
      <c r="E17" s="47"/>
      <c r="F17" s="47" t="s">
        <v>55</v>
      </c>
      <c r="G17" s="47"/>
      <c r="H17" s="48" t="s">
        <v>59</v>
      </c>
      <c r="I17" s="4">
        <v>3</v>
      </c>
      <c r="J17" s="4">
        <v>1.82</v>
      </c>
      <c r="K17" s="15" t="s">
        <v>66</v>
      </c>
    </row>
    <row r="18" spans="1:13" s="2" customFormat="1" ht="24.95" customHeight="1" x14ac:dyDescent="0.15">
      <c r="A18" s="31"/>
      <c r="B18" s="33"/>
      <c r="C18" s="36"/>
      <c r="D18" s="47" t="s">
        <v>38</v>
      </c>
      <c r="E18" s="47"/>
      <c r="F18" s="47" t="s">
        <v>81</v>
      </c>
      <c r="G18" s="47"/>
      <c r="H18" s="48" t="s">
        <v>60</v>
      </c>
      <c r="I18" s="4">
        <v>3</v>
      </c>
      <c r="J18" s="4">
        <v>1.92</v>
      </c>
      <c r="K18" s="15" t="s">
        <v>67</v>
      </c>
    </row>
    <row r="19" spans="1:13" s="2" customFormat="1" ht="24.95" customHeight="1" x14ac:dyDescent="0.15">
      <c r="A19" s="31"/>
      <c r="B19" s="33"/>
      <c r="C19" s="36"/>
      <c r="D19" s="47" t="s">
        <v>39</v>
      </c>
      <c r="E19" s="47"/>
      <c r="F19" s="47" t="s">
        <v>56</v>
      </c>
      <c r="G19" s="47"/>
      <c r="H19" s="48" t="s">
        <v>61</v>
      </c>
      <c r="I19" s="4">
        <v>3</v>
      </c>
      <c r="J19" s="4">
        <v>2.19</v>
      </c>
      <c r="K19" s="15" t="s">
        <v>75</v>
      </c>
    </row>
    <row r="20" spans="1:13" s="2" customFormat="1" ht="18.95" customHeight="1" x14ac:dyDescent="0.15">
      <c r="A20" s="31"/>
      <c r="B20" s="33"/>
      <c r="C20" s="35" t="s">
        <v>40</v>
      </c>
      <c r="D20" s="47" t="s">
        <v>68</v>
      </c>
      <c r="E20" s="47"/>
      <c r="F20" s="49">
        <v>1</v>
      </c>
      <c r="G20" s="47"/>
      <c r="H20" s="50">
        <v>1</v>
      </c>
      <c r="I20" s="4">
        <v>5</v>
      </c>
      <c r="J20" s="4">
        <v>5</v>
      </c>
      <c r="K20" s="16"/>
    </row>
    <row r="21" spans="1:13" s="2" customFormat="1" ht="18.95" customHeight="1" x14ac:dyDescent="0.15">
      <c r="A21" s="31"/>
      <c r="B21" s="33"/>
      <c r="C21" s="36"/>
      <c r="D21" s="47" t="s">
        <v>41</v>
      </c>
      <c r="E21" s="47"/>
      <c r="F21" s="47" t="s">
        <v>42</v>
      </c>
      <c r="G21" s="47"/>
      <c r="H21" s="48" t="s">
        <v>42</v>
      </c>
      <c r="I21" s="11">
        <v>5</v>
      </c>
      <c r="J21" s="4">
        <v>5</v>
      </c>
      <c r="K21" s="15"/>
    </row>
    <row r="22" spans="1:13" s="2" customFormat="1" ht="18.95" customHeight="1" x14ac:dyDescent="0.15">
      <c r="A22" s="31"/>
      <c r="B22" s="33"/>
      <c r="C22" s="36"/>
      <c r="D22" s="47" t="s">
        <v>69</v>
      </c>
      <c r="E22" s="47"/>
      <c r="F22" s="47" t="s">
        <v>70</v>
      </c>
      <c r="G22" s="47"/>
      <c r="H22" s="50">
        <v>1</v>
      </c>
      <c r="I22" s="4">
        <v>5</v>
      </c>
      <c r="J22" s="4">
        <v>5</v>
      </c>
      <c r="K22" s="15"/>
    </row>
    <row r="23" spans="1:13" s="2" customFormat="1" ht="18.95" customHeight="1" x14ac:dyDescent="0.15">
      <c r="A23" s="31"/>
      <c r="B23" s="33"/>
      <c r="C23" s="4" t="s">
        <v>43</v>
      </c>
      <c r="D23" s="47" t="s">
        <v>44</v>
      </c>
      <c r="E23" s="47"/>
      <c r="F23" s="47" t="s">
        <v>71</v>
      </c>
      <c r="G23" s="47"/>
      <c r="H23" s="48" t="s">
        <v>72</v>
      </c>
      <c r="I23" s="4">
        <v>10</v>
      </c>
      <c r="J23" s="4">
        <v>10</v>
      </c>
      <c r="K23" s="15"/>
    </row>
    <row r="24" spans="1:13" s="2" customFormat="1" ht="39" customHeight="1" x14ac:dyDescent="0.15">
      <c r="A24" s="31"/>
      <c r="B24" s="34"/>
      <c r="C24" s="10" t="s">
        <v>45</v>
      </c>
      <c r="D24" s="47" t="s">
        <v>46</v>
      </c>
      <c r="E24" s="47"/>
      <c r="F24" s="47" t="s">
        <v>73</v>
      </c>
      <c r="G24" s="47"/>
      <c r="H24" s="48" t="s">
        <v>74</v>
      </c>
      <c r="I24" s="4">
        <v>10</v>
      </c>
      <c r="J24" s="4">
        <v>8.6</v>
      </c>
      <c r="K24" s="15" t="s">
        <v>67</v>
      </c>
    </row>
    <row r="25" spans="1:13" s="2" customFormat="1" ht="30.75" customHeight="1" x14ac:dyDescent="0.15">
      <c r="A25" s="31"/>
      <c r="B25" s="23" t="s">
        <v>47</v>
      </c>
      <c r="C25" s="5" t="s">
        <v>48</v>
      </c>
      <c r="D25" s="51" t="s">
        <v>76</v>
      </c>
      <c r="E25" s="51"/>
      <c r="F25" s="51" t="s">
        <v>77</v>
      </c>
      <c r="G25" s="51"/>
      <c r="H25" s="52" t="s">
        <v>78</v>
      </c>
      <c r="I25" s="5">
        <v>15</v>
      </c>
      <c r="J25" s="5">
        <v>15</v>
      </c>
      <c r="K25" s="17"/>
      <c r="M25" s="18"/>
    </row>
    <row r="26" spans="1:13" s="2" customFormat="1" ht="54.75" customHeight="1" x14ac:dyDescent="0.15">
      <c r="A26" s="31"/>
      <c r="B26" s="23"/>
      <c r="C26" s="9" t="s">
        <v>49</v>
      </c>
      <c r="D26" s="51" t="s">
        <v>79</v>
      </c>
      <c r="E26" s="51"/>
      <c r="F26" s="51" t="s">
        <v>80</v>
      </c>
      <c r="G26" s="51"/>
      <c r="H26" s="53" t="s">
        <v>80</v>
      </c>
      <c r="I26" s="5">
        <v>15</v>
      </c>
      <c r="J26" s="5">
        <v>15</v>
      </c>
      <c r="K26" s="17"/>
    </row>
    <row r="27" spans="1:13" s="2" customFormat="1" ht="32.1" customHeight="1" x14ac:dyDescent="0.15">
      <c r="A27" s="30"/>
      <c r="B27" s="5" t="s">
        <v>50</v>
      </c>
      <c r="C27" s="10" t="s">
        <v>51</v>
      </c>
      <c r="D27" s="54" t="s">
        <v>83</v>
      </c>
      <c r="E27" s="55"/>
      <c r="F27" s="56" t="s">
        <v>82</v>
      </c>
      <c r="G27" s="55"/>
      <c r="H27" s="50">
        <v>1</v>
      </c>
      <c r="I27" s="4">
        <v>10</v>
      </c>
      <c r="J27" s="4">
        <v>10</v>
      </c>
      <c r="K27" s="16"/>
    </row>
    <row r="28" spans="1:13" s="2" customFormat="1" ht="20.100000000000001" customHeight="1" x14ac:dyDescent="0.15">
      <c r="A28" s="24" t="s">
        <v>52</v>
      </c>
      <c r="B28" s="25"/>
      <c r="C28" s="25"/>
      <c r="D28" s="25"/>
      <c r="E28" s="25"/>
      <c r="F28" s="25"/>
      <c r="G28" s="25"/>
      <c r="H28" s="26"/>
      <c r="I28" s="19">
        <v>100</v>
      </c>
      <c r="J28" s="20">
        <f>SUM(J15:J27)+K8</f>
        <v>91.773088629988393</v>
      </c>
      <c r="K28" s="21"/>
    </row>
    <row r="29" spans="1:13" s="2" customFormat="1" ht="138.75" hidden="1" customHeight="1" x14ac:dyDescent="0.15">
      <c r="A29" s="27" t="s">
        <v>53</v>
      </c>
      <c r="B29" s="28"/>
      <c r="C29" s="28"/>
      <c r="D29" s="28"/>
      <c r="E29" s="28"/>
      <c r="F29" s="28"/>
      <c r="G29" s="28"/>
      <c r="H29" s="28"/>
      <c r="I29" s="28"/>
      <c r="J29" s="28"/>
      <c r="K29" s="28"/>
    </row>
    <row r="31" spans="1:13" x14ac:dyDescent="0.15">
      <c r="K31" s="22"/>
    </row>
  </sheetData>
  <mergeCells count="57">
    <mergeCell ref="A1:D1"/>
    <mergeCell ref="A2:K2"/>
    <mergeCell ref="A3:K3"/>
    <mergeCell ref="A4:C4"/>
    <mergeCell ref="D4:K4"/>
    <mergeCell ref="A5:C5"/>
    <mergeCell ref="D5:G5"/>
    <mergeCell ref="I5:K5"/>
    <mergeCell ref="A6:C6"/>
    <mergeCell ref="D6:G6"/>
    <mergeCell ref="I6:K6"/>
    <mergeCell ref="D7:E7"/>
    <mergeCell ref="D8:E8"/>
    <mergeCell ref="D9:E9"/>
    <mergeCell ref="D10:E10"/>
    <mergeCell ref="D11:E11"/>
    <mergeCell ref="B12:G12"/>
    <mergeCell ref="H12:K12"/>
    <mergeCell ref="B13:G13"/>
    <mergeCell ref="H13:K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F26:G26"/>
    <mergeCell ref="D21:E21"/>
    <mergeCell ref="F21:G21"/>
    <mergeCell ref="D22:E22"/>
    <mergeCell ref="F22:G22"/>
    <mergeCell ref="D23:E23"/>
    <mergeCell ref="F23:G23"/>
    <mergeCell ref="A7:C11"/>
    <mergeCell ref="D27:E27"/>
    <mergeCell ref="F27:G27"/>
    <mergeCell ref="A28:H28"/>
    <mergeCell ref="A29:K29"/>
    <mergeCell ref="A12:A13"/>
    <mergeCell ref="A14:A27"/>
    <mergeCell ref="B15:B24"/>
    <mergeCell ref="B25:B26"/>
    <mergeCell ref="C15:C19"/>
    <mergeCell ref="C20:C22"/>
    <mergeCell ref="D24:E24"/>
    <mergeCell ref="F24:G24"/>
    <mergeCell ref="D25:E25"/>
    <mergeCell ref="F25:G25"/>
    <mergeCell ref="D26:E26"/>
  </mergeCells>
  <phoneticPr fontId="1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市卫生健康局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曹晨</dc:creator>
  <cp:lastModifiedBy>niyuanhui</cp:lastModifiedBy>
  <dcterms:created xsi:type="dcterms:W3CDTF">2022-05-09T06:37:00Z</dcterms:created>
  <dcterms:modified xsi:type="dcterms:W3CDTF">2022-08-26T06:21:32Z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9542F66ED4934C6685B8F29CB979E18C</vt:lpwstr>
  </property>
  <property fmtid="{D5CDD505-2E9C-101B-9397-08002B2CF9AE}" pid="3" name="KSOProductBuildVer">
    <vt:lpwstr>2052-11.1.0.11369</vt:lpwstr>
  </property>
</Properties>
</file>