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2365" windowHeight="9300"/>
  </bookViews>
  <sheets>
    <sheet name="Sheet1" sheetId="1" r:id="rId1"/>
  </sheets>
  <calcPr calcId="144525"/>
</workbook>
</file>

<file path=xl/calcChain.xml><?xml version="1.0" encoding="utf-8"?>
<calcChain xmlns="http://schemas.openxmlformats.org/spreadsheetml/2006/main">
  <c r="J8" i="1" l="1"/>
  <c r="K8" i="1" s="1"/>
  <c r="J46" i="1" s="1"/>
</calcChain>
</file>

<file path=xl/sharedStrings.xml><?xml version="1.0" encoding="utf-8"?>
<sst xmlns="http://schemas.openxmlformats.org/spreadsheetml/2006/main" count="149" uniqueCount="120">
  <si>
    <r>
      <rPr>
        <b/>
        <sz val="16"/>
        <color indexed="8"/>
        <rFont val="宋体"/>
        <charset val="134"/>
      </rPr>
      <t>项目支出绩效自评表</t>
    </r>
    <r>
      <rPr>
        <sz val="16"/>
        <color indexed="8"/>
        <rFont val="宋体"/>
        <charset val="134"/>
      </rPr>
      <t xml:space="preserve"> </t>
    </r>
  </si>
  <si>
    <t>（2021年度）</t>
  </si>
  <si>
    <t>项目名称</t>
  </si>
  <si>
    <t>主管部门</t>
  </si>
  <si>
    <t>北京市药品监督管理局034</t>
  </si>
  <si>
    <t>实施单位</t>
  </si>
  <si>
    <t>北京市食品药品监督管理局信息中心</t>
  </si>
  <si>
    <t>项目负责人</t>
  </si>
  <si>
    <t>石凯</t>
  </si>
  <si>
    <t>联系电话</t>
  </si>
  <si>
    <t>项目资金                    （万元）</t>
  </si>
  <si>
    <t>年初预算数</t>
  </si>
  <si>
    <t>全年预算数</t>
  </si>
  <si>
    <t>全年执行数</t>
  </si>
  <si>
    <t xml:space="preserve">分值
</t>
  </si>
  <si>
    <t>执行率</t>
  </si>
  <si>
    <t>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</si>
  <si>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</si>
  <si>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</si>
  <si>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</si>
  <si>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</si>
  <si>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</si>
  <si>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</si>
  <si>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</si>
  <si>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</si>
  <si>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</si>
  <si>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</si>
  <si>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</si>
  <si>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</si>
  <si>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年度指标值</t>
  </si>
  <si>
    <t>全年实际值</t>
  </si>
  <si>
    <t>分值</t>
  </si>
  <si>
    <t>偏差原因分析及改进措施</t>
  </si>
  <si>
    <t>产出指标
（50分）</t>
  </si>
  <si>
    <t>数量指标</t>
  </si>
  <si>
    <t>网络接入带宽</t>
  </si>
  <si>
    <t>30M</t>
  </si>
  <si>
    <t>全年度培训班次</t>
  </si>
  <si>
    <t>≥1次</t>
  </si>
  <si>
    <t>全年印刷品数量</t>
  </si>
  <si>
    <t>12750册</t>
  </si>
  <si>
    <t>质量指标</t>
  </si>
  <si>
    <t>印刷品容错率</t>
  </si>
  <si>
    <t>审计效果应用</t>
  </si>
  <si>
    <t>优</t>
  </si>
  <si>
    <t>网络接入稳定性</t>
  </si>
  <si>
    <t>培训时长及人数</t>
  </si>
  <si>
    <t>未执行</t>
  </si>
  <si>
    <t>时效指标</t>
  </si>
  <si>
    <t>网络中断响应时限</t>
  </si>
  <si>
    <t>≤24小时</t>
  </si>
  <si>
    <t>数据分析服务完成时限</t>
  </si>
  <si>
    <t>2021年12月31日前</t>
  </si>
  <si>
    <t>2020年12月31日前</t>
  </si>
  <si>
    <t>印刷品成品时限</t>
  </si>
  <si>
    <t>打样确认后10个工作日内</t>
  </si>
  <si>
    <t>供稿确认后10日内</t>
  </si>
  <si>
    <t>审计报告出具时限</t>
  </si>
  <si>
    <t>依据合同约定时限内完成</t>
  </si>
  <si>
    <t>依据合同约定完成</t>
  </si>
  <si>
    <t>统计业务培训完成时限</t>
  </si>
  <si>
    <t>成本指标</t>
  </si>
  <si>
    <t>5期统计报告撰写</t>
  </si>
  <si>
    <t>12期统计分析数据备份</t>
  </si>
  <si>
    <t>各类信息全年46期</t>
  </si>
  <si>
    <t>互联网接入</t>
  </si>
  <si>
    <t>季度统计报告4份，年度统计报告1份；全年12期数据整理备份，《药品监管信息快讯》全年度36期，《全国药品监管汇编》全年度4期，《国外药监资讯》全年度6期印刷</t>
  </si>
  <si>
    <t>预算项目评审、单位内控审计、年度资产清查、审计等</t>
  </si>
  <si>
    <t>统计业务培训</t>
  </si>
  <si>
    <t>效益指标
（30分）</t>
  </si>
  <si>
    <t>社会效益指标</t>
  </si>
  <si>
    <t>保证信息的及时性，准确性，有效为领导决策提供有效支持。</t>
  </si>
  <si>
    <t>可持续影响指标</t>
  </si>
  <si>
    <t>满意度指标
（10分）</t>
  </si>
  <si>
    <t>服务对象满意度指标</t>
  </si>
  <si>
    <t>≥95%</t>
  </si>
  <si>
    <t>总分</t>
  </si>
  <si>
    <r>
      <rPr>
        <sz val="10"/>
        <rFont val="宋体"/>
        <charset val="134"/>
      </rPr>
      <t>1.得分一档最高不能超过该指标分值上限。</t>
    </r>
    <r>
      <rPr>
        <sz val="10"/>
        <color indexed="8"/>
        <rFont val="宋体"/>
        <charset val="134"/>
      </rPr>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含）—300%区间，则按照该指标分值的10%扣分；计算结果在300%（含）—500%区间，则按照该指标分值的20%扣分；计算结果高于500%（含），则按照该指标分值的30%扣分。
3.请在“偏差原因分析及改进措施”中说明偏离目标、不能完成目标的原因及拟采取的措施。                                                                                                               4.90（含）-100分为优、80（含）-90分为良、60（含）-80分为中、60分以下为差。</t>
    </r>
  </si>
  <si>
    <t>药监信息采集及统计分析项目</t>
    <phoneticPr fontId="9" type="noConversion"/>
  </si>
  <si>
    <t>指标1：提高统计工作水平，依托统计数据和监管信息的分析为药品监督管理提供基础服务，为全市的药品监管工作和领导决策提供更好地服务，为保障全市药品安全环境提供数据支持。
指标2：提高药监系统统计工作人员综合工作能力，通过培训进一步提高北京药品监管体系统计人员的业务素质和业务能力。
指标3：按时按期高质量完成相关监管信息的收集、整理、编辑、制作工作。
指标4：为药品监管信息采集提供全面技术保障。</t>
    <phoneticPr fontId="9" type="noConversion"/>
  </si>
  <si>
    <t>全年统计报告期数</t>
    <phoneticPr fontId="9" type="noConversion"/>
  </si>
  <si>
    <t>5份</t>
    <phoneticPr fontId="9" type="noConversion"/>
  </si>
  <si>
    <t>全年信息期数</t>
    <phoneticPr fontId="9" type="noConversion"/>
  </si>
  <si>
    <t>46期</t>
    <phoneticPr fontId="9" type="noConversion"/>
  </si>
  <si>
    <t>全年统计数据备份</t>
    <phoneticPr fontId="9" type="noConversion"/>
  </si>
  <si>
    <t>12期</t>
    <phoneticPr fontId="9" type="noConversion"/>
  </si>
  <si>
    <t>信息、数据准确率、完整性</t>
    <phoneticPr fontId="9" type="noConversion"/>
  </si>
  <si>
    <t>优</t>
    <phoneticPr fontId="9" type="noConversion"/>
  </si>
  <si>
    <t>稳定</t>
    <phoneticPr fontId="9" type="noConversion"/>
  </si>
  <si>
    <t>培训天数0.5天，人数不少于100人</t>
    <phoneticPr fontId="9" type="noConversion"/>
  </si>
  <si>
    <t>12万元</t>
    <phoneticPr fontId="9" type="noConversion"/>
  </si>
  <si>
    <t>12万元</t>
    <phoneticPr fontId="9" type="noConversion"/>
  </si>
  <si>
    <t>10.8万元</t>
    <phoneticPr fontId="9" type="noConversion"/>
  </si>
  <si>
    <t>3.2万元</t>
    <phoneticPr fontId="9" type="noConversion"/>
  </si>
  <si>
    <t>3.2万元</t>
    <phoneticPr fontId="9" type="noConversion"/>
  </si>
  <si>
    <t>2.916万元</t>
    <phoneticPr fontId="9" type="noConversion"/>
  </si>
  <si>
    <t>13.935万元</t>
    <phoneticPr fontId="9" type="noConversion"/>
  </si>
  <si>
    <t>2万元</t>
    <phoneticPr fontId="9" type="noConversion"/>
  </si>
  <si>
    <t>0.8万元</t>
    <phoneticPr fontId="9" type="noConversion"/>
  </si>
  <si>
    <t>达到预期目标</t>
    <phoneticPr fontId="9" type="noConversion"/>
  </si>
  <si>
    <t>保证网络安全通畅，有效提供数据支持。</t>
    <phoneticPr fontId="9" type="noConversion"/>
  </si>
  <si>
    <t>达到预期目标</t>
    <phoneticPr fontId="9" type="noConversion"/>
  </si>
  <si>
    <t>药品监管社会影响力</t>
    <phoneticPr fontId="9" type="noConversion"/>
  </si>
  <si>
    <t>得到提升</t>
    <phoneticPr fontId="9" type="noConversion"/>
  </si>
  <si>
    <t>得到提升</t>
    <phoneticPr fontId="9" type="noConversion"/>
  </si>
  <si>
    <t>统计员业务能力</t>
    <phoneticPr fontId="9" type="noConversion"/>
  </si>
  <si>
    <t>得到提升</t>
    <phoneticPr fontId="9" type="noConversion"/>
  </si>
  <si>
    <t>有所提升</t>
    <phoneticPr fontId="9" type="noConversion"/>
  </si>
  <si>
    <t>通过有效数据监管，有效监控两品一械监管动态，为领导合理决策提供依据</t>
    <phoneticPr fontId="9" type="noConversion"/>
  </si>
  <si>
    <t>达到预期目标</t>
    <phoneticPr fontId="9" type="noConversion"/>
  </si>
  <si>
    <t>网络使用满意度</t>
    <phoneticPr fontId="9" type="noConversion"/>
  </si>
  <si>
    <t>监管信息使用人员满意度</t>
    <phoneticPr fontId="9" type="noConversion"/>
  </si>
  <si>
    <t>统计业务培训受训学员满意度</t>
    <phoneticPr fontId="9" type="noConversion"/>
  </si>
  <si>
    <t>45期</t>
    <phoneticPr fontId="9" type="noConversion"/>
  </si>
  <si>
    <t>十一长假减少一期</t>
    <phoneticPr fontId="9" type="noConversion"/>
  </si>
  <si>
    <t>12500册</t>
    <phoneticPr fontId="9" type="noConversion"/>
  </si>
  <si>
    <t>十一长假减少一期250册</t>
    <phoneticPr fontId="9" type="noConversion"/>
  </si>
  <si>
    <t>受疫情影响，线下业务培训改为线上业务指导</t>
    <phoneticPr fontId="9" type="noConversion"/>
  </si>
  <si>
    <t>受疫情影响，线下业务培训改为线上业务指导</t>
    <phoneticPr fontId="9" type="noConversion"/>
  </si>
  <si>
    <t>受疫情影响，线下业务培训改为线上业务指导，相关经费未支出。其余各项预期目标均完成。</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</si>
</sst>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0000_);[Red]\(0.000000\)"/>
    <numFmt numFmtId="177" formatCode="0.00_);\(0.00\)"/>
  </numFmts>
  <fonts count="13" x14ac:knownFonts="1">
    <font>
      <sz val="11"/>
      <color theme="1"/>
      <name val="宋体"/>
      <charset val="134"/>
      <scheme val="minor"/>
    </font>
    <font>
      <sz val="11"/>
      <color indexed="8"/>
      <name val="宋体"/>
      <charset val="134"/>
    </font>
    <font>
      <sz val="10"/>
      <color indexed="8"/>
      <name val="宋体"/>
      <charset val="134"/>
    </font>
    <font>
      <b/>
      <sz val="16"/>
      <color indexed="8"/>
      <name val="宋体"/>
      <charset val="134"/>
    </font>
    <font>
      <sz val="10"/>
      <name val="宋体"/>
      <charset val="134"/>
    </font>
    <font>
      <b/>
      <sz val="10"/>
      <color indexed="8"/>
      <name val="宋体"/>
      <charset val="134"/>
    </font>
    <font>
      <sz val="10"/>
      <color theme="1"/>
      <name val="宋体"/>
      <charset val="134"/>
      <scheme val="minor"/>
    </font>
    <font>
      <sz val="10"/>
      <color rgb="FF000000"/>
      <name val="宋体"/>
      <charset val="134"/>
      <scheme val="minor"/>
    </font>
    <font>
      <sz val="16"/>
      <color indexed="8"/>
      <name val="宋体"/>
      <charset val="134"/>
    </font>
    <font>
      <sz val="9"/>
      <name val="宋体"/>
      <charset val="134"/>
      <scheme val="minor"/>
    </font>
    <font>
      <sz val="10"/>
      <color indexed="8"/>
      <name val="宋体"/>
      <family val="3"/>
      <charset val="134"/>
    </font>
    <font>
      <sz val="10"/>
      <name val="宋体"/>
      <family val="3"/>
      <charset val="134"/>
    </font>
    <font>
      <sz val="10"/>
      <color rgb="FF000000"/>
      <name val="宋体"/>
      <family val="3"/>
      <charset val="13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alignment vertical="center"/>
    </xf>
  </cellStyleXfs>
  <cellXfs count="64">
    <xf numFmtId="0" fontId="0" fillId="0" borderId="0" xfId="0">
      <alignment vertical="center"/>
    </xf>
    <xf numFmtId="0" fontId="0" fillId="0" borderId="0" xfId="0" applyFill="1" applyAlignment="1">
      <alignment horizontal="center" vertical="center" wrapText="1"/>
    </xf>
    <xf numFmtId="0" fontId="6"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177" fontId="2" fillId="2" borderId="1" xfId="0" applyNumberFormat="1" applyFont="1" applyFill="1" applyBorder="1" applyAlignment="1">
      <alignment horizontal="center" vertical="center" wrapText="1"/>
    </xf>
    <xf numFmtId="10" fontId="2" fillId="2" borderId="1" xfId="0" applyNumberFormat="1"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77" fontId="6" fillId="0" borderId="0" xfId="0" applyNumberFormat="1" applyFont="1" applyFill="1" applyAlignment="1">
      <alignment horizontal="center" vertical="center" wrapText="1"/>
    </xf>
    <xf numFmtId="0" fontId="5" fillId="0" borderId="1" xfId="0"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0" fillId="0" borderId="0" xfId="0"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6" fillId="0" borderId="0" xfId="0" applyFont="1" applyFill="1" applyBorder="1" applyAlignment="1">
      <alignment horizontal="left" vertical="center" wrapText="1"/>
    </xf>
    <xf numFmtId="0" fontId="2" fillId="0" borderId="5" xfId="0" applyFont="1" applyFill="1" applyBorder="1" applyAlignment="1">
      <alignment horizontal="center" vertical="center" textRotation="255" wrapText="1"/>
    </xf>
    <xf numFmtId="0" fontId="2" fillId="0" borderId="6" xfId="0" applyFont="1" applyFill="1" applyBorder="1" applyAlignment="1">
      <alignment horizontal="center" vertical="center" textRotation="255" wrapText="1"/>
    </xf>
    <xf numFmtId="0" fontId="2" fillId="0" borderId="7" xfId="0" applyFont="1" applyFill="1" applyBorder="1" applyAlignment="1">
      <alignment horizontal="center" vertical="center" textRotation="255" wrapText="1"/>
    </xf>
    <xf numFmtId="0" fontId="2" fillId="0" borderId="5"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2"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left" vertical="center" wrapText="1"/>
    </xf>
    <xf numFmtId="9" fontId="2" fillId="0" borderId="1" xfId="0" applyNumberFormat="1" applyFont="1" applyFill="1" applyBorder="1" applyAlignment="1">
      <alignment horizontal="left" vertical="center" wrapText="1"/>
    </xf>
    <xf numFmtId="9" fontId="2"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9" fontId="10" fillId="0" borderId="1" xfId="0" applyNumberFormat="1" applyFont="1" applyFill="1" applyBorder="1" applyAlignment="1">
      <alignment horizontal="left" vertical="center" wrapText="1"/>
    </xf>
    <xf numFmtId="9" fontId="10" fillId="0" borderId="1"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
  <sheetViews>
    <sheetView tabSelected="1" topLeftCell="A8" workbookViewId="0">
      <selection activeCell="F19" sqref="F19:G19"/>
    </sheetView>
  </sheetViews>
  <sheetFormatPr defaultColWidth="9" defaultRowHeight="13.5" x14ac:dyDescent="0.15"/>
  <cols>
    <col min="1" max="1" width="4.625" style="1" customWidth="1"/>
    <col min="2" max="2" width="11.25" style="1" customWidth="1"/>
    <col min="3" max="3" width="12.875" style="1" customWidth="1"/>
    <col min="4" max="4" width="10.625" style="1" customWidth="1"/>
    <col min="5" max="5" width="8.25" style="1" customWidth="1"/>
    <col min="6" max="6" width="10.875" style="1" customWidth="1"/>
    <col min="7" max="7" width="10.125" style="1" customWidth="1"/>
    <col min="8" max="8" width="14.25" style="1" customWidth="1"/>
    <col min="9" max="9" width="9.75" style="1" customWidth="1"/>
    <col min="10" max="10" width="11.375" style="1" customWidth="1"/>
    <col min="11" max="11" width="24.875" style="1" customWidth="1"/>
    <col min="12" max="16384" width="9" style="1"/>
  </cols>
  <sheetData>
    <row r="1" spans="1:11" x14ac:dyDescent="0.15">
      <c r="A1" s="50"/>
      <c r="B1" s="50"/>
      <c r="C1" s="50"/>
      <c r="D1" s="50"/>
      <c r="E1" s="3"/>
      <c r="F1" s="3"/>
      <c r="G1" s="3"/>
      <c r="H1" s="3"/>
      <c r="I1" s="3"/>
      <c r="J1" s="3"/>
      <c r="K1" s="3"/>
    </row>
    <row r="2" spans="1:11" ht="20.25" x14ac:dyDescent="0.15">
      <c r="A2" s="51" t="s">
        <v>0</v>
      </c>
      <c r="B2" s="51"/>
      <c r="C2" s="51"/>
      <c r="D2" s="51"/>
      <c r="E2" s="51"/>
      <c r="F2" s="51"/>
      <c r="G2" s="51"/>
      <c r="H2" s="51"/>
      <c r="I2" s="51"/>
      <c r="J2" s="51"/>
      <c r="K2" s="51"/>
    </row>
    <row r="3" spans="1:11" x14ac:dyDescent="0.15">
      <c r="A3" s="52" t="s">
        <v>1</v>
      </c>
      <c r="B3" s="52"/>
      <c r="C3" s="52"/>
      <c r="D3" s="52"/>
      <c r="E3" s="52"/>
      <c r="F3" s="52"/>
      <c r="G3" s="52"/>
      <c r="H3" s="52"/>
      <c r="I3" s="52"/>
      <c r="J3" s="52"/>
      <c r="K3" s="52"/>
    </row>
    <row r="4" spans="1:11" s="2" customFormat="1" ht="20.100000000000001" customHeight="1" x14ac:dyDescent="0.15">
      <c r="A4" s="53" t="s">
        <v>2</v>
      </c>
      <c r="B4" s="53"/>
      <c r="C4" s="53"/>
      <c r="D4" s="41" t="s">
        <v>78</v>
      </c>
      <c r="E4" s="25"/>
      <c r="F4" s="25"/>
      <c r="G4" s="25"/>
      <c r="H4" s="25"/>
      <c r="I4" s="25"/>
      <c r="J4" s="25"/>
      <c r="K4" s="25"/>
    </row>
    <row r="5" spans="1:11" s="2" customFormat="1" ht="20.100000000000001" customHeight="1" x14ac:dyDescent="0.15">
      <c r="A5" s="25" t="s">
        <v>3</v>
      </c>
      <c r="B5" s="25"/>
      <c r="C5" s="25"/>
      <c r="D5" s="25" t="s">
        <v>4</v>
      </c>
      <c r="E5" s="25"/>
      <c r="F5" s="25"/>
      <c r="G5" s="25"/>
      <c r="H5" s="6" t="s">
        <v>5</v>
      </c>
      <c r="I5" s="25" t="s">
        <v>6</v>
      </c>
      <c r="J5" s="25"/>
      <c r="K5" s="25"/>
    </row>
    <row r="6" spans="1:11" s="2" customFormat="1" ht="20.100000000000001" customHeight="1" x14ac:dyDescent="0.15">
      <c r="A6" s="27" t="s">
        <v>7</v>
      </c>
      <c r="B6" s="44"/>
      <c r="C6" s="26"/>
      <c r="D6" s="25" t="s">
        <v>8</v>
      </c>
      <c r="E6" s="25"/>
      <c r="F6" s="25"/>
      <c r="G6" s="25"/>
      <c r="H6" s="6" t="s">
        <v>9</v>
      </c>
      <c r="I6" s="27">
        <v>18010281692</v>
      </c>
      <c r="J6" s="44"/>
      <c r="K6" s="26"/>
    </row>
    <row r="7" spans="1:11" s="2" customFormat="1" ht="24" x14ac:dyDescent="0.15">
      <c r="A7" s="25" t="s">
        <v>10</v>
      </c>
      <c r="B7" s="25"/>
      <c r="C7" s="25"/>
      <c r="D7" s="25"/>
      <c r="E7" s="25"/>
      <c r="F7" s="5" t="s">
        <v>11</v>
      </c>
      <c r="G7" s="5" t="s">
        <v>12</v>
      </c>
      <c r="H7" s="5" t="s">
        <v>13</v>
      </c>
      <c r="I7" s="5" t="s">
        <v>14</v>
      </c>
      <c r="J7" s="5" t="s">
        <v>15</v>
      </c>
      <c r="K7" s="5" t="s">
        <v>16</v>
      </c>
    </row>
    <row r="8" spans="1:11" s="2" customFormat="1" ht="20.100000000000001" customHeight="1" x14ac:dyDescent="0.15">
      <c r="A8" s="25"/>
      <c r="B8" s="25"/>
      <c r="C8" s="25"/>
      <c r="D8" s="42" t="s">
        <v>17</v>
      </c>
      <c r="E8" s="42"/>
      <c r="F8" s="7">
        <v>45.651000000000003</v>
      </c>
      <c r="G8" s="7">
        <v>45.651000000000003</v>
      </c>
      <c r="H8" s="7">
        <v>44.850999999999999</v>
      </c>
      <c r="I8" s="10">
        <v>10</v>
      </c>
      <c r="J8" s="11">
        <f>H8/G8</f>
        <v>0.98247573985235803</v>
      </c>
      <c r="K8" s="10">
        <f>I8*J8</f>
        <v>9.8247573985235803</v>
      </c>
    </row>
    <row r="9" spans="1:11" s="2" customFormat="1" ht="20.100000000000001" customHeight="1" x14ac:dyDescent="0.15">
      <c r="A9" s="25"/>
      <c r="B9" s="25"/>
      <c r="C9" s="25"/>
      <c r="D9" s="25" t="s">
        <v>18</v>
      </c>
      <c r="E9" s="25"/>
      <c r="F9" s="7">
        <v>45.651000000000003</v>
      </c>
      <c r="G9" s="7">
        <v>45.651000000000003</v>
      </c>
      <c r="H9" s="7">
        <v>44.850999999999999</v>
      </c>
      <c r="I9" s="10" t="s">
        <v>19</v>
      </c>
      <c r="J9" s="11"/>
      <c r="K9" s="10" t="s">
        <v>19</v>
      </c>
    </row>
    <row r="10" spans="1:11" s="2" customFormat="1" ht="20.100000000000001" customHeight="1" x14ac:dyDescent="0.15">
      <c r="A10" s="25"/>
      <c r="B10" s="25"/>
      <c r="C10" s="25"/>
      <c r="D10" s="27" t="s">
        <v>20</v>
      </c>
      <c r="E10" s="26"/>
      <c r="F10" s="7"/>
      <c r="G10" s="7"/>
      <c r="H10" s="7"/>
      <c r="I10" s="10" t="s">
        <v>19</v>
      </c>
      <c r="J10" s="11"/>
      <c r="K10" s="10" t="s">
        <v>19</v>
      </c>
    </row>
    <row r="11" spans="1:11" s="2" customFormat="1" ht="20.100000000000001" customHeight="1" x14ac:dyDescent="0.15">
      <c r="A11" s="25"/>
      <c r="B11" s="25"/>
      <c r="C11" s="25"/>
      <c r="D11" s="48" t="s">
        <v>21</v>
      </c>
      <c r="E11" s="49"/>
      <c r="F11" s="8"/>
      <c r="G11" s="8"/>
      <c r="H11" s="8"/>
      <c r="I11" s="10" t="s">
        <v>19</v>
      </c>
      <c r="J11" s="12"/>
      <c r="K11" s="10" t="s">
        <v>19</v>
      </c>
    </row>
    <row r="12" spans="1:11" s="2" customFormat="1" ht="20.100000000000001" customHeight="1" x14ac:dyDescent="0.15">
      <c r="A12" s="33" t="s">
        <v>22</v>
      </c>
      <c r="B12" s="27" t="s">
        <v>23</v>
      </c>
      <c r="C12" s="44"/>
      <c r="D12" s="44"/>
      <c r="E12" s="44"/>
      <c r="F12" s="44"/>
      <c r="G12" s="26"/>
      <c r="H12" s="27" t="s">
        <v>24</v>
      </c>
      <c r="I12" s="44"/>
      <c r="J12" s="44"/>
      <c r="K12" s="26"/>
    </row>
    <row r="13" spans="1:11" s="2" customFormat="1" ht="95.25" customHeight="1" x14ac:dyDescent="0.15">
      <c r="A13" s="34"/>
      <c r="B13" s="45" t="s">
        <v>79</v>
      </c>
      <c r="C13" s="46"/>
      <c r="D13" s="46"/>
      <c r="E13" s="46"/>
      <c r="F13" s="46"/>
      <c r="G13" s="47"/>
      <c r="H13" s="45" t="s">
        <v>119</v>
      </c>
      <c r="I13" s="46"/>
      <c r="J13" s="46"/>
      <c r="K13" s="47"/>
    </row>
    <row r="14" spans="1:11" s="2" customFormat="1" ht="20.100000000000001" customHeight="1" x14ac:dyDescent="0.15">
      <c r="A14" s="33" t="s">
        <v>25</v>
      </c>
      <c r="B14" s="5" t="s">
        <v>26</v>
      </c>
      <c r="C14" s="5" t="s">
        <v>27</v>
      </c>
      <c r="D14" s="27" t="s">
        <v>28</v>
      </c>
      <c r="E14" s="26"/>
      <c r="F14" s="27" t="s">
        <v>29</v>
      </c>
      <c r="G14" s="26"/>
      <c r="H14" s="5" t="s">
        <v>30</v>
      </c>
      <c r="I14" s="5" t="s">
        <v>31</v>
      </c>
      <c r="J14" s="5" t="s">
        <v>16</v>
      </c>
      <c r="K14" s="5" t="s">
        <v>32</v>
      </c>
    </row>
    <row r="15" spans="1:11" s="2" customFormat="1" ht="20.100000000000001" customHeight="1" x14ac:dyDescent="0.15">
      <c r="A15" s="35"/>
      <c r="B15" s="36" t="s">
        <v>33</v>
      </c>
      <c r="C15" s="36" t="s">
        <v>34</v>
      </c>
      <c r="D15" s="42" t="s">
        <v>80</v>
      </c>
      <c r="E15" s="42"/>
      <c r="F15" s="42" t="s">
        <v>81</v>
      </c>
      <c r="G15" s="42"/>
      <c r="H15" s="21" t="s">
        <v>81</v>
      </c>
      <c r="I15" s="5">
        <v>2</v>
      </c>
      <c r="J15" s="5">
        <v>2</v>
      </c>
      <c r="K15" s="13"/>
    </row>
    <row r="16" spans="1:11" s="2" customFormat="1" ht="20.100000000000001" customHeight="1" x14ac:dyDescent="0.15">
      <c r="A16" s="35"/>
      <c r="B16" s="37"/>
      <c r="C16" s="37"/>
      <c r="D16" s="48" t="s">
        <v>82</v>
      </c>
      <c r="E16" s="49"/>
      <c r="F16" s="48" t="s">
        <v>83</v>
      </c>
      <c r="G16" s="49"/>
      <c r="H16" s="21" t="s">
        <v>113</v>
      </c>
      <c r="I16" s="5">
        <v>2</v>
      </c>
      <c r="J16" s="5">
        <v>1.92</v>
      </c>
      <c r="K16" s="13" t="s">
        <v>114</v>
      </c>
    </row>
    <row r="17" spans="1:11" s="2" customFormat="1" ht="20.100000000000001" customHeight="1" x14ac:dyDescent="0.15">
      <c r="A17" s="35"/>
      <c r="B17" s="37"/>
      <c r="C17" s="37"/>
      <c r="D17" s="48" t="s">
        <v>84</v>
      </c>
      <c r="E17" s="49"/>
      <c r="F17" s="48" t="s">
        <v>85</v>
      </c>
      <c r="G17" s="49"/>
      <c r="H17" s="21" t="s">
        <v>85</v>
      </c>
      <c r="I17" s="5">
        <v>2</v>
      </c>
      <c r="J17" s="5">
        <v>2</v>
      </c>
      <c r="K17" s="13"/>
    </row>
    <row r="18" spans="1:11" s="2" customFormat="1" ht="20.100000000000001" customHeight="1" x14ac:dyDescent="0.15">
      <c r="A18" s="35"/>
      <c r="B18" s="37"/>
      <c r="C18" s="37"/>
      <c r="D18" s="48" t="s">
        <v>35</v>
      </c>
      <c r="E18" s="49"/>
      <c r="F18" s="48" t="s">
        <v>36</v>
      </c>
      <c r="G18" s="49"/>
      <c r="H18" s="21" t="s">
        <v>36</v>
      </c>
      <c r="I18" s="5">
        <v>2</v>
      </c>
      <c r="J18" s="5">
        <v>2</v>
      </c>
      <c r="K18" s="13"/>
    </row>
    <row r="19" spans="1:11" s="2" customFormat="1" ht="20.100000000000001" customHeight="1" x14ac:dyDescent="0.15">
      <c r="A19" s="35"/>
      <c r="B19" s="37"/>
      <c r="C19" s="37"/>
      <c r="D19" s="55" t="s">
        <v>37</v>
      </c>
      <c r="E19" s="56"/>
      <c r="F19" s="55" t="s">
        <v>38</v>
      </c>
      <c r="G19" s="56"/>
      <c r="H19" s="57">
        <v>0</v>
      </c>
      <c r="I19" s="4">
        <v>1</v>
      </c>
      <c r="J19" s="4">
        <v>0</v>
      </c>
      <c r="K19" s="24" t="s">
        <v>118</v>
      </c>
    </row>
    <row r="20" spans="1:11" s="2" customFormat="1" ht="20.100000000000001" customHeight="1" x14ac:dyDescent="0.15">
      <c r="A20" s="35"/>
      <c r="B20" s="37"/>
      <c r="C20" s="37"/>
      <c r="D20" s="42" t="s">
        <v>46</v>
      </c>
      <c r="E20" s="42"/>
      <c r="F20" s="43" t="s">
        <v>89</v>
      </c>
      <c r="G20" s="42"/>
      <c r="H20" s="21" t="s">
        <v>47</v>
      </c>
      <c r="I20" s="20">
        <v>1</v>
      </c>
      <c r="J20" s="20">
        <v>0</v>
      </c>
      <c r="K20" s="24" t="s">
        <v>117</v>
      </c>
    </row>
    <row r="21" spans="1:11" s="2" customFormat="1" ht="20.100000000000001" customHeight="1" x14ac:dyDescent="0.15">
      <c r="A21" s="35"/>
      <c r="B21" s="37"/>
      <c r="C21" s="38"/>
      <c r="D21" s="40" t="s">
        <v>39</v>
      </c>
      <c r="E21" s="40"/>
      <c r="F21" s="40" t="s">
        <v>40</v>
      </c>
      <c r="G21" s="40"/>
      <c r="H21" s="22" t="s">
        <v>115</v>
      </c>
      <c r="I21" s="5">
        <v>2</v>
      </c>
      <c r="J21" s="5">
        <v>1.92</v>
      </c>
      <c r="K21" s="13" t="s">
        <v>116</v>
      </c>
    </row>
    <row r="22" spans="1:11" s="2" customFormat="1" ht="20.100000000000001" customHeight="1" x14ac:dyDescent="0.15">
      <c r="A22" s="35"/>
      <c r="B22" s="37"/>
      <c r="C22" s="36" t="s">
        <v>41</v>
      </c>
      <c r="D22" s="42" t="s">
        <v>86</v>
      </c>
      <c r="E22" s="42"/>
      <c r="F22" s="58">
        <v>1</v>
      </c>
      <c r="G22" s="42"/>
      <c r="H22" s="59">
        <v>1</v>
      </c>
      <c r="I22" s="5">
        <v>3</v>
      </c>
      <c r="J22" s="5">
        <v>3</v>
      </c>
      <c r="K22" s="13"/>
    </row>
    <row r="23" spans="1:11" s="2" customFormat="1" ht="20.100000000000001" customHeight="1" x14ac:dyDescent="0.15">
      <c r="A23" s="35"/>
      <c r="B23" s="37"/>
      <c r="C23" s="37"/>
      <c r="D23" s="42" t="s">
        <v>42</v>
      </c>
      <c r="E23" s="42"/>
      <c r="F23" s="60">
        <v>0</v>
      </c>
      <c r="G23" s="60"/>
      <c r="H23" s="61">
        <v>0</v>
      </c>
      <c r="I23" s="5">
        <v>3</v>
      </c>
      <c r="J23" s="5">
        <v>3</v>
      </c>
      <c r="K23" s="13"/>
    </row>
    <row r="24" spans="1:11" s="2" customFormat="1" ht="20.100000000000001" customHeight="1" x14ac:dyDescent="0.15">
      <c r="A24" s="35"/>
      <c r="B24" s="37"/>
      <c r="C24" s="37"/>
      <c r="D24" s="42" t="s">
        <v>43</v>
      </c>
      <c r="E24" s="42"/>
      <c r="F24" s="62" t="s">
        <v>87</v>
      </c>
      <c r="G24" s="42"/>
      <c r="H24" s="59" t="s">
        <v>44</v>
      </c>
      <c r="I24" s="5">
        <v>3</v>
      </c>
      <c r="J24" s="5">
        <v>3</v>
      </c>
      <c r="K24" s="13"/>
    </row>
    <row r="25" spans="1:11" s="2" customFormat="1" ht="20.100000000000001" customHeight="1" x14ac:dyDescent="0.15">
      <c r="A25" s="35"/>
      <c r="B25" s="37"/>
      <c r="C25" s="37"/>
      <c r="D25" s="42" t="s">
        <v>45</v>
      </c>
      <c r="E25" s="42"/>
      <c r="F25" s="62" t="s">
        <v>88</v>
      </c>
      <c r="G25" s="42"/>
      <c r="H25" s="63" t="s">
        <v>88</v>
      </c>
      <c r="I25" s="5">
        <v>3</v>
      </c>
      <c r="J25" s="5">
        <v>3</v>
      </c>
      <c r="K25" s="13"/>
    </row>
    <row r="26" spans="1:11" s="2" customFormat="1" ht="20.100000000000001" customHeight="1" x14ac:dyDescent="0.15">
      <c r="A26" s="35"/>
      <c r="B26" s="37"/>
      <c r="C26" s="36" t="s">
        <v>48</v>
      </c>
      <c r="D26" s="42" t="s">
        <v>49</v>
      </c>
      <c r="E26" s="42"/>
      <c r="F26" s="42" t="s">
        <v>50</v>
      </c>
      <c r="G26" s="42"/>
      <c r="H26" s="21" t="s">
        <v>50</v>
      </c>
      <c r="I26" s="5">
        <v>3</v>
      </c>
      <c r="J26" s="5">
        <v>3</v>
      </c>
      <c r="K26" s="14"/>
    </row>
    <row r="27" spans="1:11" s="2" customFormat="1" ht="20.100000000000001" customHeight="1" x14ac:dyDescent="0.15">
      <c r="A27" s="35"/>
      <c r="B27" s="37"/>
      <c r="C27" s="37"/>
      <c r="D27" s="42" t="s">
        <v>51</v>
      </c>
      <c r="E27" s="42"/>
      <c r="F27" s="42" t="s">
        <v>52</v>
      </c>
      <c r="G27" s="42"/>
      <c r="H27" s="21" t="s">
        <v>53</v>
      </c>
      <c r="I27" s="5">
        <v>3</v>
      </c>
      <c r="J27" s="5">
        <v>3</v>
      </c>
      <c r="K27" s="14"/>
    </row>
    <row r="28" spans="1:11" s="2" customFormat="1" ht="20.100000000000001" customHeight="1" x14ac:dyDescent="0.15">
      <c r="A28" s="35"/>
      <c r="B28" s="37"/>
      <c r="C28" s="37"/>
      <c r="D28" s="42" t="s">
        <v>54</v>
      </c>
      <c r="E28" s="42"/>
      <c r="F28" s="42" t="s">
        <v>55</v>
      </c>
      <c r="G28" s="42"/>
      <c r="H28" s="21" t="s">
        <v>56</v>
      </c>
      <c r="I28" s="5">
        <v>3</v>
      </c>
      <c r="J28" s="5">
        <v>3</v>
      </c>
      <c r="K28" s="14"/>
    </row>
    <row r="29" spans="1:11" s="2" customFormat="1" ht="20.100000000000001" customHeight="1" x14ac:dyDescent="0.15">
      <c r="A29" s="35"/>
      <c r="B29" s="37"/>
      <c r="C29" s="37"/>
      <c r="D29" s="42" t="s">
        <v>57</v>
      </c>
      <c r="E29" s="42"/>
      <c r="F29" s="42" t="s">
        <v>58</v>
      </c>
      <c r="G29" s="42"/>
      <c r="H29" s="21" t="s">
        <v>59</v>
      </c>
      <c r="I29" s="5">
        <v>3</v>
      </c>
      <c r="J29" s="5">
        <v>3</v>
      </c>
      <c r="K29" s="14"/>
    </row>
    <row r="30" spans="1:11" s="2" customFormat="1" ht="20.100000000000001" customHeight="1" x14ac:dyDescent="0.15">
      <c r="A30" s="35"/>
      <c r="B30" s="37"/>
      <c r="C30" s="38"/>
      <c r="D30" s="42" t="s">
        <v>60</v>
      </c>
      <c r="E30" s="42"/>
      <c r="F30" s="42" t="s">
        <v>52</v>
      </c>
      <c r="G30" s="42"/>
      <c r="H30" s="21" t="s">
        <v>47</v>
      </c>
      <c r="I30" s="5">
        <v>1</v>
      </c>
      <c r="J30" s="5">
        <v>0</v>
      </c>
      <c r="K30" s="24" t="s">
        <v>117</v>
      </c>
    </row>
    <row r="31" spans="1:11" s="2" customFormat="1" ht="20.100000000000001" customHeight="1" x14ac:dyDescent="0.15">
      <c r="A31" s="35"/>
      <c r="B31" s="37"/>
      <c r="C31" s="36" t="s">
        <v>61</v>
      </c>
      <c r="D31" s="42" t="s">
        <v>62</v>
      </c>
      <c r="E31" s="42"/>
      <c r="F31" s="43" t="s">
        <v>90</v>
      </c>
      <c r="G31" s="42"/>
      <c r="H31" s="23" t="s">
        <v>91</v>
      </c>
      <c r="I31" s="5">
        <v>2</v>
      </c>
      <c r="J31" s="5">
        <v>2</v>
      </c>
      <c r="K31" s="14"/>
    </row>
    <row r="32" spans="1:11" s="2" customFormat="1" ht="20.100000000000001" customHeight="1" x14ac:dyDescent="0.15">
      <c r="A32" s="35"/>
      <c r="B32" s="37"/>
      <c r="C32" s="37"/>
      <c r="D32" s="42" t="s">
        <v>63</v>
      </c>
      <c r="E32" s="42"/>
      <c r="F32" s="43" t="s">
        <v>92</v>
      </c>
      <c r="G32" s="42"/>
      <c r="H32" s="23" t="s">
        <v>92</v>
      </c>
      <c r="I32" s="5">
        <v>2</v>
      </c>
      <c r="J32" s="5">
        <v>2</v>
      </c>
      <c r="K32" s="14"/>
    </row>
    <row r="33" spans="1:13" s="2" customFormat="1" ht="20.100000000000001" customHeight="1" x14ac:dyDescent="0.15">
      <c r="A33" s="35"/>
      <c r="B33" s="37"/>
      <c r="C33" s="37"/>
      <c r="D33" s="42" t="s">
        <v>64</v>
      </c>
      <c r="E33" s="42"/>
      <c r="F33" s="43" t="s">
        <v>93</v>
      </c>
      <c r="G33" s="42"/>
      <c r="H33" s="23" t="s">
        <v>94</v>
      </c>
      <c r="I33" s="5">
        <v>2</v>
      </c>
      <c r="J33" s="5">
        <v>2</v>
      </c>
      <c r="K33" s="14"/>
    </row>
    <row r="34" spans="1:13" s="2" customFormat="1" ht="20.100000000000001" customHeight="1" x14ac:dyDescent="0.15">
      <c r="A34" s="35"/>
      <c r="B34" s="37"/>
      <c r="C34" s="37"/>
      <c r="D34" s="42" t="s">
        <v>65</v>
      </c>
      <c r="E34" s="42"/>
      <c r="F34" s="43" t="s">
        <v>95</v>
      </c>
      <c r="G34" s="42"/>
      <c r="H34" s="23" t="s">
        <v>95</v>
      </c>
      <c r="I34" s="5">
        <v>2</v>
      </c>
      <c r="J34" s="5">
        <v>2</v>
      </c>
      <c r="K34" s="14"/>
    </row>
    <row r="35" spans="1:13" s="2" customFormat="1" ht="20.100000000000001" customHeight="1" x14ac:dyDescent="0.15">
      <c r="A35" s="35"/>
      <c r="B35" s="37"/>
      <c r="C35" s="37"/>
      <c r="D35" s="42" t="s">
        <v>66</v>
      </c>
      <c r="E35" s="42"/>
      <c r="F35" s="43" t="s">
        <v>96</v>
      </c>
      <c r="G35" s="42"/>
      <c r="H35" s="23" t="s">
        <v>96</v>
      </c>
      <c r="I35" s="5">
        <v>2</v>
      </c>
      <c r="J35" s="5">
        <v>2</v>
      </c>
      <c r="K35" s="14"/>
    </row>
    <row r="36" spans="1:13" s="2" customFormat="1" ht="20.100000000000001" customHeight="1" x14ac:dyDescent="0.15">
      <c r="A36" s="35"/>
      <c r="B36" s="37"/>
      <c r="C36" s="37"/>
      <c r="D36" s="42" t="s">
        <v>67</v>
      </c>
      <c r="E36" s="42"/>
      <c r="F36" s="43" t="s">
        <v>97</v>
      </c>
      <c r="G36" s="42"/>
      <c r="H36" s="23" t="s">
        <v>97</v>
      </c>
      <c r="I36" s="5">
        <v>2</v>
      </c>
      <c r="J36" s="5">
        <v>2</v>
      </c>
      <c r="K36" s="14"/>
    </row>
    <row r="37" spans="1:13" s="2" customFormat="1" ht="20.100000000000001" customHeight="1" x14ac:dyDescent="0.15">
      <c r="A37" s="35"/>
      <c r="B37" s="38"/>
      <c r="C37" s="38"/>
      <c r="D37" s="42" t="s">
        <v>68</v>
      </c>
      <c r="E37" s="42"/>
      <c r="F37" s="43" t="s">
        <v>98</v>
      </c>
      <c r="G37" s="42"/>
      <c r="H37" s="21">
        <v>0</v>
      </c>
      <c r="I37" s="5">
        <v>1</v>
      </c>
      <c r="J37" s="5">
        <v>0</v>
      </c>
      <c r="K37" s="24" t="s">
        <v>117</v>
      </c>
    </row>
    <row r="38" spans="1:13" s="2" customFormat="1" ht="33" customHeight="1" x14ac:dyDescent="0.15">
      <c r="A38" s="35"/>
      <c r="B38" s="36" t="s">
        <v>69</v>
      </c>
      <c r="C38" s="5" t="s">
        <v>70</v>
      </c>
      <c r="D38" s="43" t="s">
        <v>100</v>
      </c>
      <c r="E38" s="42"/>
      <c r="F38" s="62" t="s">
        <v>101</v>
      </c>
      <c r="G38" s="42"/>
      <c r="H38" s="23" t="s">
        <v>101</v>
      </c>
      <c r="I38" s="5">
        <v>6</v>
      </c>
      <c r="J38" s="5">
        <v>6</v>
      </c>
      <c r="K38" s="14"/>
    </row>
    <row r="39" spans="1:13" s="2" customFormat="1" ht="50.1" customHeight="1" x14ac:dyDescent="0.15">
      <c r="A39" s="35"/>
      <c r="B39" s="37"/>
      <c r="C39" s="5" t="s">
        <v>70</v>
      </c>
      <c r="D39" s="42" t="s">
        <v>71</v>
      </c>
      <c r="E39" s="42"/>
      <c r="F39" s="62" t="s">
        <v>99</v>
      </c>
      <c r="G39" s="42"/>
      <c r="H39" s="23" t="s">
        <v>101</v>
      </c>
      <c r="I39" s="5">
        <v>6</v>
      </c>
      <c r="J39" s="5">
        <v>6</v>
      </c>
      <c r="K39" s="14"/>
    </row>
    <row r="40" spans="1:13" s="2" customFormat="1" ht="29.1" customHeight="1" x14ac:dyDescent="0.15">
      <c r="A40" s="35"/>
      <c r="B40" s="37"/>
      <c r="C40" s="9" t="s">
        <v>72</v>
      </c>
      <c r="D40" s="43" t="s">
        <v>102</v>
      </c>
      <c r="E40" s="42"/>
      <c r="F40" s="62" t="s">
        <v>103</v>
      </c>
      <c r="G40" s="42"/>
      <c r="H40" s="23" t="s">
        <v>104</v>
      </c>
      <c r="I40" s="5">
        <v>6</v>
      </c>
      <c r="J40" s="5">
        <v>6</v>
      </c>
      <c r="K40" s="14"/>
    </row>
    <row r="41" spans="1:13" s="2" customFormat="1" ht="24" x14ac:dyDescent="0.15">
      <c r="A41" s="35"/>
      <c r="B41" s="37"/>
      <c r="C41" s="9" t="s">
        <v>72</v>
      </c>
      <c r="D41" s="43" t="s">
        <v>105</v>
      </c>
      <c r="E41" s="42"/>
      <c r="F41" s="62" t="s">
        <v>106</v>
      </c>
      <c r="G41" s="42"/>
      <c r="H41" s="63" t="s">
        <v>107</v>
      </c>
      <c r="I41" s="5">
        <v>6</v>
      </c>
      <c r="J41" s="5">
        <v>3</v>
      </c>
      <c r="K41" s="24" t="s">
        <v>117</v>
      </c>
      <c r="M41" s="15"/>
    </row>
    <row r="42" spans="1:13" s="2" customFormat="1" ht="45.95" customHeight="1" x14ac:dyDescent="0.15">
      <c r="A42" s="35"/>
      <c r="B42" s="38"/>
      <c r="C42" s="9" t="s">
        <v>72</v>
      </c>
      <c r="D42" s="39" t="s">
        <v>108</v>
      </c>
      <c r="E42" s="40"/>
      <c r="F42" s="62" t="s">
        <v>109</v>
      </c>
      <c r="G42" s="42"/>
      <c r="H42" s="23" t="s">
        <v>101</v>
      </c>
      <c r="I42" s="5">
        <v>6</v>
      </c>
      <c r="J42" s="5">
        <v>6</v>
      </c>
      <c r="K42" s="14"/>
    </row>
    <row r="43" spans="1:13" s="2" customFormat="1" ht="20.100000000000001" customHeight="1" x14ac:dyDescent="0.15">
      <c r="A43" s="35"/>
      <c r="B43" s="36" t="s">
        <v>73</v>
      </c>
      <c r="C43" s="36" t="s">
        <v>74</v>
      </c>
      <c r="D43" s="54" t="s">
        <v>110</v>
      </c>
      <c r="E43" s="49"/>
      <c r="F43" s="42" t="s">
        <v>75</v>
      </c>
      <c r="G43" s="42"/>
      <c r="H43" s="59">
        <v>0.95</v>
      </c>
      <c r="I43" s="5">
        <v>4</v>
      </c>
      <c r="J43" s="5">
        <v>4</v>
      </c>
      <c r="K43" s="14"/>
    </row>
    <row r="44" spans="1:13" s="2" customFormat="1" ht="20.100000000000001" customHeight="1" x14ac:dyDescent="0.15">
      <c r="A44" s="35"/>
      <c r="B44" s="37"/>
      <c r="C44" s="37"/>
      <c r="D44" s="43" t="s">
        <v>111</v>
      </c>
      <c r="E44" s="42"/>
      <c r="F44" s="42" t="s">
        <v>75</v>
      </c>
      <c r="G44" s="42"/>
      <c r="H44" s="59">
        <v>1</v>
      </c>
      <c r="I44" s="5">
        <v>4</v>
      </c>
      <c r="J44" s="5">
        <v>4</v>
      </c>
      <c r="K44" s="14"/>
    </row>
    <row r="45" spans="1:13" s="2" customFormat="1" ht="15.75" customHeight="1" x14ac:dyDescent="0.15">
      <c r="A45" s="34"/>
      <c r="B45" s="38"/>
      <c r="C45" s="38"/>
      <c r="D45" s="54" t="s">
        <v>112</v>
      </c>
      <c r="E45" s="49"/>
      <c r="F45" s="48" t="s">
        <v>75</v>
      </c>
      <c r="G45" s="49"/>
      <c r="H45" s="61">
        <v>0</v>
      </c>
      <c r="I45" s="5">
        <v>2</v>
      </c>
      <c r="J45" s="5">
        <v>1</v>
      </c>
      <c r="K45" s="24" t="s">
        <v>117</v>
      </c>
    </row>
    <row r="46" spans="1:13" s="2" customFormat="1" ht="16.5" customHeight="1" x14ac:dyDescent="0.15">
      <c r="A46" s="28" t="s">
        <v>76</v>
      </c>
      <c r="B46" s="29"/>
      <c r="C46" s="29"/>
      <c r="D46" s="29"/>
      <c r="E46" s="29"/>
      <c r="F46" s="29"/>
      <c r="G46" s="29"/>
      <c r="H46" s="30"/>
      <c r="I46" s="16">
        <v>100</v>
      </c>
      <c r="J46" s="17">
        <f>SUM(J15:J45)+K8</f>
        <v>91.664757398523591</v>
      </c>
      <c r="K46" s="18"/>
    </row>
    <row r="47" spans="1:13" s="2" customFormat="1" ht="12" hidden="1" x14ac:dyDescent="0.15">
      <c r="A47" s="31" t="s">
        <v>77</v>
      </c>
      <c r="B47" s="32"/>
      <c r="C47" s="32"/>
      <c r="D47" s="32"/>
      <c r="E47" s="32"/>
      <c r="F47" s="32"/>
      <c r="G47" s="32"/>
      <c r="H47" s="32"/>
      <c r="I47" s="32"/>
      <c r="J47" s="32"/>
      <c r="K47" s="32"/>
    </row>
    <row r="49" spans="11:11" x14ac:dyDescent="0.15">
      <c r="K49" s="19"/>
    </row>
  </sheetData>
  <mergeCells count="97">
    <mergeCell ref="A1:D1"/>
    <mergeCell ref="A2:K2"/>
    <mergeCell ref="A3:K3"/>
    <mergeCell ref="A4:C4"/>
    <mergeCell ref="D4:K4"/>
    <mergeCell ref="A5:C5"/>
    <mergeCell ref="D5:G5"/>
    <mergeCell ref="I5:K5"/>
    <mergeCell ref="A6:C6"/>
    <mergeCell ref="D6:G6"/>
    <mergeCell ref="I6:K6"/>
    <mergeCell ref="D7:E7"/>
    <mergeCell ref="D8:E8"/>
    <mergeCell ref="D9:E9"/>
    <mergeCell ref="D10:E10"/>
    <mergeCell ref="D11:E11"/>
    <mergeCell ref="B12:G12"/>
    <mergeCell ref="H12:K12"/>
    <mergeCell ref="B13:G13"/>
    <mergeCell ref="H13:K13"/>
    <mergeCell ref="D14:E14"/>
    <mergeCell ref="F14:G14"/>
    <mergeCell ref="D15:E15"/>
    <mergeCell ref="F15:G15"/>
    <mergeCell ref="D16:E16"/>
    <mergeCell ref="F16:G16"/>
    <mergeCell ref="D17:E17"/>
    <mergeCell ref="F17:G17"/>
    <mergeCell ref="D18:E18"/>
    <mergeCell ref="F18:G18"/>
    <mergeCell ref="D19:E19"/>
    <mergeCell ref="F19:G19"/>
    <mergeCell ref="D21:E21"/>
    <mergeCell ref="F21:G21"/>
    <mergeCell ref="D20:E20"/>
    <mergeCell ref="F20:G20"/>
    <mergeCell ref="D25:E25"/>
    <mergeCell ref="F25:G25"/>
    <mergeCell ref="D26:E26"/>
    <mergeCell ref="F26:G26"/>
    <mergeCell ref="D22:E22"/>
    <mergeCell ref="F22:G22"/>
    <mergeCell ref="D23:E23"/>
    <mergeCell ref="F23:G23"/>
    <mergeCell ref="D24:E24"/>
    <mergeCell ref="F24:G24"/>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F42:G42"/>
    <mergeCell ref="D43:E43"/>
    <mergeCell ref="F43:G43"/>
    <mergeCell ref="D44:E44"/>
    <mergeCell ref="F44:G44"/>
    <mergeCell ref="A7:C11"/>
    <mergeCell ref="D45:E45"/>
    <mergeCell ref="F45:G45"/>
    <mergeCell ref="A46:H46"/>
    <mergeCell ref="A47:K47"/>
    <mergeCell ref="A12:A13"/>
    <mergeCell ref="A14:A45"/>
    <mergeCell ref="B15:B37"/>
    <mergeCell ref="B38:B42"/>
    <mergeCell ref="B43:B45"/>
    <mergeCell ref="C15:C21"/>
    <mergeCell ref="C22:C25"/>
    <mergeCell ref="C26:C30"/>
    <mergeCell ref="C31:C37"/>
    <mergeCell ref="C43:C45"/>
    <mergeCell ref="D42:E42"/>
  </mergeCells>
  <phoneticPr fontId="9"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市卫生健康局</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曹晨</dc:creator>
  <cp:lastModifiedBy>niyuanhui</cp:lastModifiedBy>
  <dcterms:created xsi:type="dcterms:W3CDTF">2022-05-09T06:40:05Z</dcterms:created>
  <dcterms:modified xsi:type="dcterms:W3CDTF">2022-08-25T09:41:06Z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8273291E0CC644E19B6B57F8B6C9F9B7</vt:lpwstr>
  </property>
  <property fmtid="{D5CDD505-2E9C-101B-9397-08002B2CF9AE}" pid="3" name="KSOProductBuildVer">
    <vt:lpwstr>2052-11.1.0.11369</vt:lpwstr>
  </property>
</Properties>
</file>