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8" i="1" l="1"/>
  <c r="K8" i="1" s="1"/>
  <c r="J42" i="1" s="1"/>
</calcChain>
</file>

<file path=xl/sharedStrings.xml><?xml version="1.0" encoding="utf-8"?>
<sst xmlns="http://schemas.openxmlformats.org/spreadsheetml/2006/main" count="117" uniqueCount="99">
  <si>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</si>
  <si>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r>
      <t>（202</t>
    </r>
    <r>
      <rPr>
        <sz val="11"/>
        <color indexed="8"/>
        <rFont val="宋体"/>
        <family val="3"/>
        <charset val="134"/>
      </rPr>
      <t>1</t>
    </r>
    <r>
      <rPr>
        <sz val="11"/>
        <color indexed="8"/>
        <rFont val="宋体"/>
        <family val="3"/>
        <charset val="134"/>
      </rPr>
      <t>年度）</t>
    </r>
  </si>
  <si>
    <t>项目名称</t>
  </si>
  <si>
    <t>主管部门</t>
  </si>
  <si>
    <t>北京市药品监督管理局034</t>
  </si>
  <si>
    <t>实施单位</t>
  </si>
  <si>
    <t>北京市食品药品监督管理局信息中心</t>
  </si>
  <si>
    <t>项目负责人</t>
  </si>
  <si>
    <t>崔雷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</si>
  <si>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</si>
  <si>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</si>
  <si>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</si>
  <si>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</si>
  <si>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</si>
  <si>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</si>
  <si>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</si>
  <si>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</si>
  <si>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</si>
  <si>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</si>
  <si>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</si>
  <si>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</si>
  <si>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</si>
  <si>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</si>
  <si>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</si>
  <si>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</si>
  <si>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</si>
  <si>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</si>
  <si>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</si>
  <si>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</si>
  <si>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</si>
  <si>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</si>
  <si>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</si>
  <si>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</si>
  <si>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</si>
  <si>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</si>
  <si>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≥6095箱</t>
  </si>
  <si>
    <r>
      <t>6</t>
    </r>
    <r>
      <rPr>
        <sz val="10"/>
        <color indexed="8"/>
        <rFont val="宋体"/>
        <family val="3"/>
        <charset val="134"/>
      </rPr>
      <t>112箱</t>
    </r>
  </si>
  <si>
    <t>空调机组数量</t>
  </si>
  <si>
    <t>2台</t>
  </si>
  <si>
    <t>文书档案归档数量</t>
  </si>
  <si>
    <t>5000件</t>
  </si>
  <si>
    <t>药品监管档案归档数量</t>
  </si>
  <si>
    <t>14178卷</t>
  </si>
  <si>
    <t>档案归档整理项目材料</t>
  </si>
  <si>
    <t>5000个</t>
  </si>
  <si>
    <t>质量指标</t>
  </si>
  <si>
    <t>寄存托管档案丢失率</t>
  </si>
  <si>
    <t>寄存托管档案损毁率</t>
  </si>
  <si>
    <t>空调机组正常运行率</t>
  </si>
  <si>
    <t>≥95%</t>
  </si>
  <si>
    <t>文书档案归档合格率</t>
  </si>
  <si>
    <t>药品监管档案归档合格率</t>
  </si>
  <si>
    <t>时效指标</t>
  </si>
  <si>
    <t xml:space="preserve">档案寄存托管支付时间 </t>
  </si>
  <si>
    <t>空调机组支付时间</t>
  </si>
  <si>
    <t>2021年6月之前</t>
  </si>
  <si>
    <t>文书档案归档完成时间</t>
  </si>
  <si>
    <t>2021年11月底前</t>
  </si>
  <si>
    <t>药品监管档案归档完成时间</t>
  </si>
  <si>
    <r>
      <t>20</t>
    </r>
    <r>
      <rPr>
        <sz val="10"/>
        <color indexed="8"/>
        <rFont val="宋体"/>
        <family val="3"/>
        <charset val="134"/>
      </rPr>
      <t>20</t>
    </r>
    <r>
      <rPr>
        <sz val="10"/>
        <color indexed="8"/>
        <rFont val="宋体"/>
        <family val="3"/>
        <charset val="134"/>
      </rPr>
      <t>年11月底前</t>
    </r>
  </si>
  <si>
    <t>成本指标</t>
  </si>
  <si>
    <t>寄存托管档案费用</t>
  </si>
  <si>
    <t>43.20万元</t>
  </si>
  <si>
    <t>空调机组维护保养费</t>
  </si>
  <si>
    <t>2.50万元</t>
  </si>
  <si>
    <t>文书档案归档所需费用</t>
  </si>
  <si>
    <t>110.862440万元</t>
  </si>
  <si>
    <t>药品监管档案归档所需费用</t>
  </si>
  <si>
    <t>99.246万元</t>
  </si>
  <si>
    <t>招标专家评审费</t>
  </si>
  <si>
    <t>0.4万元</t>
  </si>
  <si>
    <r>
      <t>0</t>
    </r>
    <r>
      <rPr>
        <sz val="10"/>
        <color indexed="8"/>
        <rFont val="宋体"/>
        <family val="3"/>
        <charset val="134"/>
      </rPr>
      <t>.2万元</t>
    </r>
  </si>
  <si>
    <t>效果指标（30分）</t>
  </si>
  <si>
    <t>社会效益指标</t>
  </si>
  <si>
    <t>保证寄存托管档案的安全性</t>
  </si>
  <si>
    <t>不丢失、不损坏</t>
  </si>
  <si>
    <t>保障档案库房存放环境恒温恒湿</t>
  </si>
  <si>
    <t>档案不破损、字迹褪变、霉变</t>
  </si>
  <si>
    <t>为领导决策和北京市药品监管提供准确信息</t>
  </si>
  <si>
    <t>满意度指标
（10分）</t>
  </si>
  <si>
    <t>服务对象满意度指标</t>
  </si>
  <si>
    <t>档案借阅服务满意度</t>
  </si>
  <si>
    <t>≥90%</t>
  </si>
  <si>
    <t>档案库房存放环境满意度</t>
  </si>
  <si>
    <t>药监库存档案归档整理</t>
  </si>
  <si>
    <t>总分</t>
  </si>
  <si>
    <t>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</t>
  </si>
  <si>
    <t>档案整理及档案管理服务</t>
    <phoneticPr fontId="3" type="noConversion"/>
  </si>
  <si>
    <t>年初设定目标：
目标1：保证食品药品监管档案、文书档案归档完整、质量完好、分类明确。
目标2：保证寄存托管档案安全、不丢失、不损坏。
目标3：保障档案库房空调机组安全稳定运行，延长设备使用寿命。</t>
    <phoneticPr fontId="3" type="noConversion"/>
  </si>
  <si>
    <t>年度总体目标完成情况综述：
1、保证了寄存托管档案的安全存放，未发生档案丢失和损坏，确保档案库房恒湿恒温，档案借阅做到及时送达，总体状态良好。
2、2台空调机组运行安全稳定，并按时对空调机组进行维护保养，空调机组运行状态良好。
3、确保文书档案归档完整、质量完好、分类明确。</t>
    <phoneticPr fontId="3" type="noConversion"/>
  </si>
  <si>
    <t>5000个</t>
    <phoneticPr fontId="3" type="noConversion"/>
  </si>
  <si>
    <t>10万元</t>
    <phoneticPr fontId="3" type="noConversion"/>
  </si>
  <si>
    <t>2万元</t>
    <phoneticPr fontId="3" type="noConversion"/>
  </si>
  <si>
    <t>无丢失、无损坏</t>
    <phoneticPr fontId="3" type="noConversion"/>
  </si>
  <si>
    <t>档案库房在恒温恒湿环境下，档案未出现破损、字迹褪变、霉变等现象。</t>
    <phoneticPr fontId="3" type="noConversion"/>
  </si>
  <si>
    <t>为领导决策和北京市药品监管提供准确信息</t>
    <phoneticPr fontId="3" type="noConversion"/>
  </si>
  <si>
    <t>达到预期目标</t>
    <phoneticPr fontId="3" type="noConversion"/>
  </si>
  <si>
    <t>公开招标净结余</t>
    <phoneticPr fontId="3" type="noConversion"/>
  </si>
  <si>
    <t>寄存托管档案数量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</si>
</sst>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0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textRotation="255" wrapText="1"/>
    </xf>
    <xf numFmtId="0" fontId="4" fillId="0" borderId="6" xfId="0" applyFont="1" applyFill="1" applyBorder="1" applyAlignment="1">
      <alignment horizontal="center" vertical="center" textRotation="255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57" fontId="4" fillId="0" borderId="1" xfId="0" applyNumberFormat="1" applyFont="1" applyFill="1" applyBorder="1" applyAlignment="1">
      <alignment horizontal="left" vertical="center" wrapText="1"/>
    </xf>
    <xf numFmtId="57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7" workbookViewId="0">
      <selection activeCell="F18" sqref="F18:G18"/>
    </sheetView>
  </sheetViews>
  <sheetFormatPr defaultColWidth="9" defaultRowHeight="13.5" x14ac:dyDescent="0.15"/>
  <cols>
    <col min="1" max="1" width="4.625" style="1" customWidth="1"/>
    <col min="2" max="2" width="8.375" style="1" customWidth="1"/>
    <col min="3" max="3" width="12.875" style="1" customWidth="1"/>
    <col min="4" max="4" width="11.125" style="1" customWidth="1"/>
    <col min="5" max="5" width="9.75" style="1" customWidth="1"/>
    <col min="6" max="6" width="13" style="1" customWidth="1"/>
    <col min="7" max="7" width="11.75" style="1" customWidth="1"/>
    <col min="8" max="8" width="20.125" style="1" customWidth="1"/>
    <col min="9" max="9" width="9.75" style="1" customWidth="1"/>
    <col min="10" max="10" width="11.375" style="1" customWidth="1"/>
    <col min="11" max="11" width="17.75" style="1" customWidth="1"/>
    <col min="12" max="16384" width="9" style="1"/>
  </cols>
  <sheetData>
    <row r="1" spans="1:11" x14ac:dyDescent="0.15">
      <c r="A1" s="18"/>
      <c r="B1" s="19"/>
      <c r="C1" s="19"/>
      <c r="D1" s="19"/>
    </row>
    <row r="2" spans="1:11" ht="20.25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2" customFormat="1" ht="20.100000000000001" customHeight="1" x14ac:dyDescent="0.15">
      <c r="A4" s="22" t="s">
        <v>2</v>
      </c>
      <c r="B4" s="22"/>
      <c r="C4" s="22"/>
      <c r="D4" s="17" t="s">
        <v>87</v>
      </c>
      <c r="E4" s="17"/>
      <c r="F4" s="17"/>
      <c r="G4" s="17"/>
      <c r="H4" s="17"/>
      <c r="I4" s="17"/>
      <c r="J4" s="17"/>
      <c r="K4" s="17"/>
    </row>
    <row r="5" spans="1:11" s="2" customFormat="1" ht="20.100000000000001" customHeight="1" x14ac:dyDescent="0.15">
      <c r="A5" s="17" t="s">
        <v>3</v>
      </c>
      <c r="B5" s="17"/>
      <c r="C5" s="17"/>
      <c r="D5" s="17" t="s">
        <v>4</v>
      </c>
      <c r="E5" s="17"/>
      <c r="F5" s="17"/>
      <c r="G5" s="17"/>
      <c r="H5" s="3" t="s">
        <v>5</v>
      </c>
      <c r="I5" s="17" t="s">
        <v>6</v>
      </c>
      <c r="J5" s="17"/>
      <c r="K5" s="17"/>
    </row>
    <row r="6" spans="1:11" s="2" customFormat="1" ht="20.100000000000001" customHeight="1" x14ac:dyDescent="0.15">
      <c r="A6" s="23" t="s">
        <v>7</v>
      </c>
      <c r="B6" s="24"/>
      <c r="C6" s="25"/>
      <c r="D6" s="17" t="s">
        <v>8</v>
      </c>
      <c r="E6" s="17"/>
      <c r="F6" s="17"/>
      <c r="G6" s="17"/>
      <c r="H6" s="3" t="s">
        <v>9</v>
      </c>
      <c r="I6" s="23">
        <v>18010281688</v>
      </c>
      <c r="J6" s="24"/>
      <c r="K6" s="25"/>
    </row>
    <row r="7" spans="1:11" s="2" customFormat="1" ht="20.100000000000001" customHeight="1" x14ac:dyDescent="0.15">
      <c r="A7" s="17" t="s">
        <v>10</v>
      </c>
      <c r="B7" s="17"/>
      <c r="C7" s="17"/>
      <c r="D7" s="17"/>
      <c r="E7" s="17"/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</row>
    <row r="8" spans="1:11" s="2" customFormat="1" ht="20.100000000000001" customHeight="1" x14ac:dyDescent="0.15">
      <c r="A8" s="17"/>
      <c r="B8" s="17"/>
      <c r="C8" s="17"/>
      <c r="D8" s="26" t="s">
        <v>17</v>
      </c>
      <c r="E8" s="26"/>
      <c r="F8" s="5">
        <v>157.346</v>
      </c>
      <c r="G8" s="5">
        <v>157.346</v>
      </c>
      <c r="H8" s="5">
        <v>156.76244</v>
      </c>
      <c r="I8" s="6">
        <v>10</v>
      </c>
      <c r="J8" s="7">
        <f>H8/G8</f>
        <v>0.99629123079074133</v>
      </c>
      <c r="K8" s="6">
        <f>I8*J8</f>
        <v>9.9629123079074127</v>
      </c>
    </row>
    <row r="9" spans="1:11" s="2" customFormat="1" ht="20.100000000000001" customHeight="1" x14ac:dyDescent="0.15">
      <c r="A9" s="17"/>
      <c r="B9" s="17"/>
      <c r="C9" s="17"/>
      <c r="D9" s="17" t="s">
        <v>18</v>
      </c>
      <c r="E9" s="17"/>
      <c r="F9" s="5">
        <v>157.346</v>
      </c>
      <c r="G9" s="5">
        <v>157.346</v>
      </c>
      <c r="H9" s="5">
        <v>156.76244</v>
      </c>
      <c r="I9" s="6" t="s">
        <v>19</v>
      </c>
      <c r="J9" s="7"/>
      <c r="K9" s="6" t="s">
        <v>19</v>
      </c>
    </row>
    <row r="10" spans="1:11" s="2" customFormat="1" ht="20.100000000000001" customHeight="1" x14ac:dyDescent="0.15">
      <c r="A10" s="17"/>
      <c r="B10" s="17"/>
      <c r="C10" s="17"/>
      <c r="D10" s="23" t="s">
        <v>20</v>
      </c>
      <c r="E10" s="25"/>
      <c r="F10" s="5"/>
      <c r="G10" s="5"/>
      <c r="H10" s="5"/>
      <c r="I10" s="6" t="s">
        <v>19</v>
      </c>
      <c r="J10" s="7"/>
      <c r="K10" s="6" t="s">
        <v>19</v>
      </c>
    </row>
    <row r="11" spans="1:11" s="2" customFormat="1" ht="20.100000000000001" customHeight="1" x14ac:dyDescent="0.15">
      <c r="A11" s="17"/>
      <c r="B11" s="17"/>
      <c r="C11" s="17"/>
      <c r="D11" s="27" t="s">
        <v>21</v>
      </c>
      <c r="E11" s="28"/>
      <c r="F11" s="8"/>
      <c r="G11" s="8"/>
      <c r="H11" s="8"/>
      <c r="I11" s="6" t="s">
        <v>19</v>
      </c>
      <c r="J11" s="9"/>
      <c r="K11" s="6" t="s">
        <v>19</v>
      </c>
    </row>
    <row r="12" spans="1:11" s="2" customFormat="1" ht="20.100000000000001" customHeight="1" x14ac:dyDescent="0.15">
      <c r="A12" s="29" t="s">
        <v>22</v>
      </c>
      <c r="B12" s="23" t="s">
        <v>23</v>
      </c>
      <c r="C12" s="24"/>
      <c r="D12" s="24"/>
      <c r="E12" s="24"/>
      <c r="F12" s="24"/>
      <c r="G12" s="25"/>
      <c r="H12" s="23" t="s">
        <v>24</v>
      </c>
      <c r="I12" s="24"/>
      <c r="J12" s="24"/>
      <c r="K12" s="25"/>
    </row>
    <row r="13" spans="1:11" s="2" customFormat="1" ht="94.5" customHeight="1" x14ac:dyDescent="0.15">
      <c r="A13" s="30"/>
      <c r="B13" s="27" t="s">
        <v>88</v>
      </c>
      <c r="C13" s="31"/>
      <c r="D13" s="31"/>
      <c r="E13" s="31"/>
      <c r="F13" s="31"/>
      <c r="G13" s="28"/>
      <c r="H13" s="27" t="s">
        <v>89</v>
      </c>
      <c r="I13" s="31"/>
      <c r="J13" s="31"/>
      <c r="K13" s="28"/>
    </row>
    <row r="14" spans="1:11" s="2" customFormat="1" ht="20.100000000000001" customHeight="1" x14ac:dyDescent="0.15">
      <c r="A14" s="29" t="s">
        <v>25</v>
      </c>
      <c r="B14" s="4" t="s">
        <v>26</v>
      </c>
      <c r="C14" s="4" t="s">
        <v>27</v>
      </c>
      <c r="D14" s="23" t="s">
        <v>28</v>
      </c>
      <c r="E14" s="25"/>
      <c r="F14" s="23" t="s">
        <v>29</v>
      </c>
      <c r="G14" s="25"/>
      <c r="H14" s="4" t="s">
        <v>30</v>
      </c>
      <c r="I14" s="4" t="s">
        <v>31</v>
      </c>
      <c r="J14" s="4" t="s">
        <v>16</v>
      </c>
      <c r="K14" s="4" t="s">
        <v>32</v>
      </c>
    </row>
    <row r="15" spans="1:11" s="2" customFormat="1" ht="20.100000000000001" customHeight="1" x14ac:dyDescent="0.15">
      <c r="A15" s="42"/>
      <c r="B15" s="32" t="s">
        <v>33</v>
      </c>
      <c r="C15" s="32" t="s">
        <v>34</v>
      </c>
      <c r="D15" s="26" t="s">
        <v>98</v>
      </c>
      <c r="E15" s="26"/>
      <c r="F15" s="26" t="s">
        <v>35</v>
      </c>
      <c r="G15" s="26"/>
      <c r="H15" s="16" t="s">
        <v>36</v>
      </c>
      <c r="I15" s="4">
        <v>2</v>
      </c>
      <c r="J15" s="4">
        <v>2</v>
      </c>
      <c r="K15" s="10"/>
    </row>
    <row r="16" spans="1:11" s="2" customFormat="1" ht="20.100000000000001" customHeight="1" x14ac:dyDescent="0.15">
      <c r="A16" s="42"/>
      <c r="B16" s="33"/>
      <c r="C16" s="33"/>
      <c r="D16" s="26" t="s">
        <v>37</v>
      </c>
      <c r="E16" s="26"/>
      <c r="F16" s="26" t="s">
        <v>38</v>
      </c>
      <c r="G16" s="26"/>
      <c r="H16" s="16" t="s">
        <v>38</v>
      </c>
      <c r="I16" s="4">
        <v>2</v>
      </c>
      <c r="J16" s="4">
        <v>2</v>
      </c>
      <c r="K16" s="10"/>
    </row>
    <row r="17" spans="1:11" s="2" customFormat="1" ht="20.100000000000001" customHeight="1" x14ac:dyDescent="0.15">
      <c r="A17" s="42"/>
      <c r="B17" s="33"/>
      <c r="C17" s="33"/>
      <c r="D17" s="26" t="s">
        <v>39</v>
      </c>
      <c r="E17" s="26"/>
      <c r="F17" s="26" t="s">
        <v>40</v>
      </c>
      <c r="G17" s="26"/>
      <c r="H17" s="16" t="s">
        <v>40</v>
      </c>
      <c r="I17" s="4">
        <v>2</v>
      </c>
      <c r="J17" s="4">
        <v>2</v>
      </c>
      <c r="K17" s="10"/>
    </row>
    <row r="18" spans="1:11" s="2" customFormat="1" ht="20.100000000000001" customHeight="1" x14ac:dyDescent="0.15">
      <c r="A18" s="42"/>
      <c r="B18" s="33"/>
      <c r="C18" s="33"/>
      <c r="D18" s="26" t="s">
        <v>41</v>
      </c>
      <c r="E18" s="26"/>
      <c r="F18" s="26" t="s">
        <v>42</v>
      </c>
      <c r="G18" s="26"/>
      <c r="H18" s="16" t="s">
        <v>42</v>
      </c>
      <c r="I18" s="4">
        <v>2</v>
      </c>
      <c r="J18" s="4">
        <v>2</v>
      </c>
      <c r="K18" s="10"/>
    </row>
    <row r="19" spans="1:11" s="2" customFormat="1" ht="20.100000000000001" customHeight="1" x14ac:dyDescent="0.15">
      <c r="A19" s="42"/>
      <c r="B19" s="33"/>
      <c r="C19" s="34"/>
      <c r="D19" s="26" t="s">
        <v>43</v>
      </c>
      <c r="E19" s="26"/>
      <c r="F19" s="26" t="s">
        <v>90</v>
      </c>
      <c r="G19" s="26"/>
      <c r="H19" s="16" t="s">
        <v>44</v>
      </c>
      <c r="I19" s="4">
        <v>2</v>
      </c>
      <c r="J19" s="4">
        <v>2</v>
      </c>
      <c r="K19" s="10"/>
    </row>
    <row r="20" spans="1:11" s="2" customFormat="1" ht="20.100000000000001" customHeight="1" x14ac:dyDescent="0.15">
      <c r="A20" s="42"/>
      <c r="B20" s="33"/>
      <c r="C20" s="32" t="s">
        <v>45</v>
      </c>
      <c r="D20" s="26" t="s">
        <v>46</v>
      </c>
      <c r="E20" s="26"/>
      <c r="F20" s="43">
        <v>0</v>
      </c>
      <c r="G20" s="43"/>
      <c r="H20" s="44">
        <v>0</v>
      </c>
      <c r="I20" s="4">
        <v>2</v>
      </c>
      <c r="J20" s="4">
        <v>2</v>
      </c>
      <c r="K20" s="10"/>
    </row>
    <row r="21" spans="1:11" s="2" customFormat="1" ht="20.100000000000001" customHeight="1" x14ac:dyDescent="0.15">
      <c r="A21" s="42"/>
      <c r="B21" s="33"/>
      <c r="C21" s="33"/>
      <c r="D21" s="26" t="s">
        <v>47</v>
      </c>
      <c r="E21" s="26"/>
      <c r="F21" s="43">
        <v>0</v>
      </c>
      <c r="G21" s="43"/>
      <c r="H21" s="44">
        <v>0</v>
      </c>
      <c r="I21" s="4">
        <v>2</v>
      </c>
      <c r="J21" s="4">
        <v>2</v>
      </c>
      <c r="K21" s="10"/>
    </row>
    <row r="22" spans="1:11" s="2" customFormat="1" ht="20.100000000000001" customHeight="1" x14ac:dyDescent="0.15">
      <c r="A22" s="42"/>
      <c r="B22" s="33"/>
      <c r="C22" s="33"/>
      <c r="D22" s="26" t="s">
        <v>48</v>
      </c>
      <c r="E22" s="26"/>
      <c r="F22" s="45" t="s">
        <v>49</v>
      </c>
      <c r="G22" s="26"/>
      <c r="H22" s="46">
        <v>1</v>
      </c>
      <c r="I22" s="4">
        <v>2</v>
      </c>
      <c r="J22" s="4">
        <v>2</v>
      </c>
      <c r="K22" s="10"/>
    </row>
    <row r="23" spans="1:11" s="2" customFormat="1" ht="20.100000000000001" customHeight="1" x14ac:dyDescent="0.15">
      <c r="A23" s="42"/>
      <c r="B23" s="33"/>
      <c r="C23" s="33"/>
      <c r="D23" s="26" t="s">
        <v>50</v>
      </c>
      <c r="E23" s="26"/>
      <c r="F23" s="45" t="s">
        <v>49</v>
      </c>
      <c r="G23" s="26"/>
      <c r="H23" s="46">
        <v>1</v>
      </c>
      <c r="I23" s="4">
        <v>2</v>
      </c>
      <c r="J23" s="4">
        <v>2</v>
      </c>
      <c r="K23" s="10"/>
    </row>
    <row r="24" spans="1:11" s="2" customFormat="1" ht="20.100000000000001" customHeight="1" x14ac:dyDescent="0.15">
      <c r="A24" s="42"/>
      <c r="B24" s="33"/>
      <c r="C24" s="34"/>
      <c r="D24" s="26" t="s">
        <v>51</v>
      </c>
      <c r="E24" s="26"/>
      <c r="F24" s="26" t="s">
        <v>49</v>
      </c>
      <c r="G24" s="26"/>
      <c r="H24" s="16">
        <v>100</v>
      </c>
      <c r="I24" s="4">
        <v>2</v>
      </c>
      <c r="J24" s="4">
        <v>2</v>
      </c>
      <c r="K24" s="10"/>
    </row>
    <row r="25" spans="1:11" s="2" customFormat="1" ht="20.100000000000001" customHeight="1" x14ac:dyDescent="0.15">
      <c r="A25" s="42"/>
      <c r="B25" s="33"/>
      <c r="C25" s="32" t="s">
        <v>52</v>
      </c>
      <c r="D25" s="26" t="s">
        <v>53</v>
      </c>
      <c r="E25" s="26"/>
      <c r="F25" s="47">
        <v>44256</v>
      </c>
      <c r="G25" s="26"/>
      <c r="H25" s="48">
        <v>44256</v>
      </c>
      <c r="I25" s="4">
        <v>3</v>
      </c>
      <c r="J25" s="4">
        <v>3</v>
      </c>
      <c r="K25" s="10"/>
    </row>
    <row r="26" spans="1:11" s="2" customFormat="1" ht="20.100000000000001" customHeight="1" x14ac:dyDescent="0.15">
      <c r="A26" s="42"/>
      <c r="B26" s="33"/>
      <c r="C26" s="33"/>
      <c r="D26" s="26" t="s">
        <v>54</v>
      </c>
      <c r="E26" s="26"/>
      <c r="F26" s="47" t="s">
        <v>55</v>
      </c>
      <c r="G26" s="26"/>
      <c r="H26" s="48">
        <v>44348</v>
      </c>
      <c r="I26" s="4">
        <v>3</v>
      </c>
      <c r="J26" s="4">
        <v>3</v>
      </c>
      <c r="K26" s="10"/>
    </row>
    <row r="27" spans="1:11" s="2" customFormat="1" ht="20.100000000000001" customHeight="1" x14ac:dyDescent="0.15">
      <c r="A27" s="42"/>
      <c r="B27" s="33"/>
      <c r="C27" s="33"/>
      <c r="D27" s="26" t="s">
        <v>56</v>
      </c>
      <c r="E27" s="26"/>
      <c r="F27" s="26" t="s">
        <v>57</v>
      </c>
      <c r="G27" s="26"/>
      <c r="H27" s="48">
        <v>44501</v>
      </c>
      <c r="I27" s="4">
        <v>3</v>
      </c>
      <c r="J27" s="4">
        <v>3</v>
      </c>
      <c r="K27" s="10"/>
    </row>
    <row r="28" spans="1:11" s="2" customFormat="1" ht="20.100000000000001" customHeight="1" x14ac:dyDescent="0.15">
      <c r="A28" s="42"/>
      <c r="B28" s="33"/>
      <c r="C28" s="33"/>
      <c r="D28" s="26" t="s">
        <v>58</v>
      </c>
      <c r="E28" s="26"/>
      <c r="F28" s="26" t="s">
        <v>57</v>
      </c>
      <c r="G28" s="26"/>
      <c r="H28" s="48">
        <v>44501</v>
      </c>
      <c r="I28" s="4">
        <v>3</v>
      </c>
      <c r="J28" s="4">
        <v>3</v>
      </c>
      <c r="K28" s="10"/>
    </row>
    <row r="29" spans="1:11" s="2" customFormat="1" ht="20.100000000000001" customHeight="1" x14ac:dyDescent="0.15">
      <c r="A29" s="42"/>
      <c r="B29" s="33"/>
      <c r="C29" s="34"/>
      <c r="D29" s="26" t="s">
        <v>43</v>
      </c>
      <c r="E29" s="26"/>
      <c r="F29" s="26" t="s">
        <v>59</v>
      </c>
      <c r="G29" s="26"/>
      <c r="H29" s="48">
        <v>44501</v>
      </c>
      <c r="I29" s="4">
        <v>3</v>
      </c>
      <c r="J29" s="4">
        <v>3</v>
      </c>
      <c r="K29" s="11"/>
    </row>
    <row r="30" spans="1:11" s="2" customFormat="1" ht="20.100000000000001" customHeight="1" x14ac:dyDescent="0.15">
      <c r="A30" s="42"/>
      <c r="B30" s="33"/>
      <c r="C30" s="32" t="s">
        <v>60</v>
      </c>
      <c r="D30" s="26" t="s">
        <v>61</v>
      </c>
      <c r="E30" s="26"/>
      <c r="F30" s="26" t="s">
        <v>62</v>
      </c>
      <c r="G30" s="26"/>
      <c r="H30" s="16" t="s">
        <v>62</v>
      </c>
      <c r="I30" s="4">
        <v>3</v>
      </c>
      <c r="J30" s="4">
        <v>3</v>
      </c>
      <c r="K30" s="11"/>
    </row>
    <row r="31" spans="1:11" s="2" customFormat="1" ht="20.100000000000001" customHeight="1" x14ac:dyDescent="0.15">
      <c r="A31" s="42"/>
      <c r="B31" s="33"/>
      <c r="C31" s="33"/>
      <c r="D31" s="26" t="s">
        <v>63</v>
      </c>
      <c r="E31" s="26"/>
      <c r="F31" s="26" t="s">
        <v>64</v>
      </c>
      <c r="G31" s="26"/>
      <c r="H31" s="16" t="s">
        <v>64</v>
      </c>
      <c r="I31" s="4">
        <v>3</v>
      </c>
      <c r="J31" s="4">
        <v>3</v>
      </c>
      <c r="K31" s="11"/>
    </row>
    <row r="32" spans="1:11" s="2" customFormat="1" ht="20.100000000000001" customHeight="1" x14ac:dyDescent="0.15">
      <c r="A32" s="42"/>
      <c r="B32" s="33"/>
      <c r="C32" s="33"/>
      <c r="D32" s="26" t="s">
        <v>65</v>
      </c>
      <c r="E32" s="26"/>
      <c r="F32" s="26" t="s">
        <v>91</v>
      </c>
      <c r="G32" s="26"/>
      <c r="H32" s="49" t="s">
        <v>66</v>
      </c>
      <c r="I32" s="32">
        <v>6</v>
      </c>
      <c r="J32" s="32">
        <v>5.98</v>
      </c>
      <c r="K32" s="35" t="s">
        <v>97</v>
      </c>
    </row>
    <row r="33" spans="1:13" s="2" customFormat="1" ht="20.100000000000001" customHeight="1" x14ac:dyDescent="0.15">
      <c r="A33" s="42"/>
      <c r="B33" s="33"/>
      <c r="C33" s="33"/>
      <c r="D33" s="26" t="s">
        <v>67</v>
      </c>
      <c r="E33" s="26"/>
      <c r="F33" s="26" t="s">
        <v>68</v>
      </c>
      <c r="G33" s="26"/>
      <c r="H33" s="50"/>
      <c r="I33" s="33"/>
      <c r="J33" s="33"/>
      <c r="K33" s="36"/>
    </row>
    <row r="34" spans="1:13" s="2" customFormat="1" ht="20.100000000000001" customHeight="1" x14ac:dyDescent="0.15">
      <c r="A34" s="42"/>
      <c r="B34" s="33"/>
      <c r="C34" s="33"/>
      <c r="D34" s="26" t="s">
        <v>43</v>
      </c>
      <c r="E34" s="26"/>
      <c r="F34" s="26" t="s">
        <v>92</v>
      </c>
      <c r="G34" s="26"/>
      <c r="H34" s="51"/>
      <c r="I34" s="34"/>
      <c r="J34" s="34"/>
      <c r="K34" s="36"/>
    </row>
    <row r="35" spans="1:13" s="2" customFormat="1" ht="20.100000000000001" customHeight="1" x14ac:dyDescent="0.15">
      <c r="A35" s="42"/>
      <c r="B35" s="34"/>
      <c r="C35" s="34"/>
      <c r="D35" s="26" t="s">
        <v>69</v>
      </c>
      <c r="E35" s="26"/>
      <c r="F35" s="26" t="s">
        <v>70</v>
      </c>
      <c r="G35" s="26"/>
      <c r="H35" s="16" t="s">
        <v>71</v>
      </c>
      <c r="I35" s="4">
        <v>3</v>
      </c>
      <c r="J35" s="4">
        <v>1.5</v>
      </c>
      <c r="K35" s="37"/>
    </row>
    <row r="36" spans="1:13" s="2" customFormat="1" ht="30.75" customHeight="1" x14ac:dyDescent="0.15">
      <c r="A36" s="42"/>
      <c r="B36" s="17" t="s">
        <v>72</v>
      </c>
      <c r="C36" s="32" t="s">
        <v>73</v>
      </c>
      <c r="D36" s="26" t="s">
        <v>74</v>
      </c>
      <c r="E36" s="26"/>
      <c r="F36" s="26" t="s">
        <v>75</v>
      </c>
      <c r="G36" s="26"/>
      <c r="H36" s="16" t="s">
        <v>93</v>
      </c>
      <c r="I36" s="4">
        <v>10</v>
      </c>
      <c r="J36" s="4">
        <v>10</v>
      </c>
      <c r="K36" s="11"/>
      <c r="M36" s="12"/>
    </row>
    <row r="37" spans="1:13" s="2" customFormat="1" ht="36" x14ac:dyDescent="0.15">
      <c r="A37" s="42"/>
      <c r="B37" s="17"/>
      <c r="C37" s="33"/>
      <c r="D37" s="26" t="s">
        <v>76</v>
      </c>
      <c r="E37" s="26"/>
      <c r="F37" s="26" t="s">
        <v>77</v>
      </c>
      <c r="G37" s="26"/>
      <c r="H37" s="16" t="s">
        <v>94</v>
      </c>
      <c r="I37" s="4">
        <v>10</v>
      </c>
      <c r="J37" s="4">
        <v>10</v>
      </c>
      <c r="K37" s="11"/>
      <c r="M37" s="12"/>
    </row>
    <row r="38" spans="1:13" s="2" customFormat="1" ht="24" x14ac:dyDescent="0.15">
      <c r="A38" s="42"/>
      <c r="B38" s="17"/>
      <c r="C38" s="34"/>
      <c r="D38" s="26" t="s">
        <v>95</v>
      </c>
      <c r="E38" s="26"/>
      <c r="F38" s="26" t="s">
        <v>96</v>
      </c>
      <c r="G38" s="26"/>
      <c r="H38" s="46" t="s">
        <v>78</v>
      </c>
      <c r="I38" s="4">
        <v>10</v>
      </c>
      <c r="J38" s="4">
        <v>10</v>
      </c>
      <c r="K38" s="11"/>
    </row>
    <row r="39" spans="1:13" s="2" customFormat="1" ht="26.25" customHeight="1" x14ac:dyDescent="0.15">
      <c r="A39" s="42"/>
      <c r="B39" s="17" t="s">
        <v>79</v>
      </c>
      <c r="C39" s="32" t="s">
        <v>80</v>
      </c>
      <c r="D39" s="26" t="s">
        <v>81</v>
      </c>
      <c r="E39" s="26"/>
      <c r="F39" s="26" t="s">
        <v>82</v>
      </c>
      <c r="G39" s="26"/>
      <c r="H39" s="46">
        <v>1</v>
      </c>
      <c r="I39" s="4">
        <v>3</v>
      </c>
      <c r="J39" s="4">
        <v>3</v>
      </c>
      <c r="K39" s="11"/>
    </row>
    <row r="40" spans="1:13" s="2" customFormat="1" ht="26.25" customHeight="1" x14ac:dyDescent="0.15">
      <c r="A40" s="42"/>
      <c r="B40" s="17"/>
      <c r="C40" s="33"/>
      <c r="D40" s="26" t="s">
        <v>83</v>
      </c>
      <c r="E40" s="26"/>
      <c r="F40" s="26" t="s">
        <v>82</v>
      </c>
      <c r="G40" s="26"/>
      <c r="H40" s="46">
        <v>1</v>
      </c>
      <c r="I40" s="4">
        <v>3</v>
      </c>
      <c r="J40" s="4">
        <v>3</v>
      </c>
      <c r="K40" s="11"/>
    </row>
    <row r="41" spans="1:13" s="2" customFormat="1" ht="26.25" customHeight="1" x14ac:dyDescent="0.15">
      <c r="A41" s="30"/>
      <c r="B41" s="17"/>
      <c r="C41" s="34"/>
      <c r="D41" s="27" t="s">
        <v>84</v>
      </c>
      <c r="E41" s="28"/>
      <c r="F41" s="27" t="s">
        <v>82</v>
      </c>
      <c r="G41" s="28"/>
      <c r="H41" s="46">
        <v>1</v>
      </c>
      <c r="I41" s="4">
        <v>4</v>
      </c>
      <c r="J41" s="4">
        <v>4</v>
      </c>
      <c r="K41" s="11"/>
    </row>
    <row r="42" spans="1:13" s="2" customFormat="1" ht="20.100000000000001" customHeight="1" x14ac:dyDescent="0.15">
      <c r="A42" s="38" t="s">
        <v>85</v>
      </c>
      <c r="B42" s="39"/>
      <c r="C42" s="39"/>
      <c r="D42" s="39"/>
      <c r="E42" s="39"/>
      <c r="F42" s="39"/>
      <c r="G42" s="39"/>
      <c r="H42" s="40"/>
      <c r="I42" s="13">
        <v>100</v>
      </c>
      <c r="J42" s="14">
        <f>SUM(J15:J41)+K8</f>
        <v>98.44291230790742</v>
      </c>
      <c r="K42" s="15"/>
    </row>
    <row r="43" spans="1:13" s="2" customFormat="1" ht="138.75" hidden="1" customHeight="1" x14ac:dyDescent="0.15">
      <c r="A43" s="41" t="s">
        <v>86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</row>
  </sheetData>
  <mergeCells count="94">
    <mergeCell ref="A42:H42"/>
    <mergeCell ref="A43:K43"/>
    <mergeCell ref="B39:B41"/>
    <mergeCell ref="C39:C41"/>
    <mergeCell ref="D39:E39"/>
    <mergeCell ref="F39:G39"/>
    <mergeCell ref="D40:E40"/>
    <mergeCell ref="F40:G40"/>
    <mergeCell ref="D41:E41"/>
    <mergeCell ref="F41:G41"/>
    <mergeCell ref="A14:A41"/>
    <mergeCell ref="D14:E14"/>
    <mergeCell ref="F14:G14"/>
    <mergeCell ref="B15:B35"/>
    <mergeCell ref="B36:B38"/>
    <mergeCell ref="C36:C38"/>
    <mergeCell ref="D36:E36"/>
    <mergeCell ref="F36:G36"/>
    <mergeCell ref="D37:E37"/>
    <mergeCell ref="F37:G37"/>
    <mergeCell ref="D38:E38"/>
    <mergeCell ref="F38:G38"/>
    <mergeCell ref="H32:H34"/>
    <mergeCell ref="I32:I34"/>
    <mergeCell ref="J32:J34"/>
    <mergeCell ref="K32:K35"/>
    <mergeCell ref="D33:E33"/>
    <mergeCell ref="F33:G33"/>
    <mergeCell ref="D34:E34"/>
    <mergeCell ref="F34:G34"/>
    <mergeCell ref="D35:E35"/>
    <mergeCell ref="F35:G35"/>
    <mergeCell ref="C30:C35"/>
    <mergeCell ref="D30:E30"/>
    <mergeCell ref="F30:G30"/>
    <mergeCell ref="D31:E31"/>
    <mergeCell ref="F31:G31"/>
    <mergeCell ref="D32:E32"/>
    <mergeCell ref="F32:G32"/>
    <mergeCell ref="C25:C29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18:E18"/>
    <mergeCell ref="F18:G18"/>
    <mergeCell ref="D19:E19"/>
    <mergeCell ref="F19:G19"/>
    <mergeCell ref="C20:C24"/>
    <mergeCell ref="D20:E20"/>
    <mergeCell ref="F20:G20"/>
    <mergeCell ref="D21:E21"/>
    <mergeCell ref="F21:G21"/>
    <mergeCell ref="D22:E22"/>
    <mergeCell ref="C15:C19"/>
    <mergeCell ref="F22:G22"/>
    <mergeCell ref="D23:E23"/>
    <mergeCell ref="F23:G23"/>
    <mergeCell ref="D24:E24"/>
    <mergeCell ref="F24:G24"/>
    <mergeCell ref="D15:E15"/>
    <mergeCell ref="F15:G15"/>
    <mergeCell ref="D16:E16"/>
    <mergeCell ref="F16:G16"/>
    <mergeCell ref="D17:E17"/>
    <mergeCell ref="F17:G17"/>
    <mergeCell ref="A12:A13"/>
    <mergeCell ref="B12:G12"/>
    <mergeCell ref="H12:K12"/>
    <mergeCell ref="B13:G13"/>
    <mergeCell ref="H13:K13"/>
    <mergeCell ref="A6:C6"/>
    <mergeCell ref="D6:G6"/>
    <mergeCell ref="I6:K6"/>
    <mergeCell ref="A7:C11"/>
    <mergeCell ref="D7:E7"/>
    <mergeCell ref="D8:E8"/>
    <mergeCell ref="D9:E9"/>
    <mergeCell ref="D10:E10"/>
    <mergeCell ref="D11:E11"/>
    <mergeCell ref="A5:C5"/>
    <mergeCell ref="D5:G5"/>
    <mergeCell ref="I5:K5"/>
    <mergeCell ref="A1:D1"/>
    <mergeCell ref="A2:K2"/>
    <mergeCell ref="A3:K3"/>
    <mergeCell ref="A4:C4"/>
    <mergeCell ref="D4:K4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2022-08-26T06:19:52Z</dcterms:modified>
</cp:coreProperties>
</file>