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3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  <c r="H8" i="1"/>
  <c r="G8" i="1"/>
  <c r="F8" i="1"/>
</calcChain>
</file>

<file path=xl/sharedStrings.xml><?xml version="1.0" encoding="utf-8"?>
<sst xmlns="http://schemas.openxmlformats.org/spreadsheetml/2006/main" count="87" uniqueCount="79">
  <si>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</si>
  <si>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</si>
  <si>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</si>
  <si>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药品生产经营企业执法检查经费</t>
  </si>
  <si>
    <t>主管部门</t>
  </si>
  <si>
    <t>北京市药品监督管理局034</t>
  </si>
  <si>
    <t>实施单位</t>
  </si>
  <si>
    <t>北京市药品认证管理中心</t>
  </si>
  <si>
    <t>项目负责人</t>
  </si>
  <si>
    <t>屈浩鹏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</si>
  <si>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</si>
  <si>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</si>
  <si>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</si>
  <si>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</si>
  <si>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</si>
  <si>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</si>
  <si>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</si>
  <si>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</si>
  <si>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</si>
  <si>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</si>
  <si>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</si>
  <si>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</si>
  <si>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</si>
  <si>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</si>
  <si>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</si>
  <si>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</si>
  <si>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</si>
  <si>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</si>
  <si>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</si>
  <si>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</si>
  <si>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</si>
  <si>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</si>
  <si>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</si>
  <si>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</si>
  <si>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</si>
  <si>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</si>
  <si>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企业检查次数</t>
  </si>
  <si>
    <t>≥400次</t>
  </si>
  <si>
    <t>556次</t>
  </si>
  <si>
    <t>评审次数</t>
  </si>
  <si>
    <t>≥10次</t>
  </si>
  <si>
    <t>20次</t>
  </si>
  <si>
    <t>检查员培训</t>
  </si>
  <si>
    <t>2-3次</t>
  </si>
  <si>
    <t>11次</t>
  </si>
  <si>
    <t>质量管理体系年度认证</t>
  </si>
  <si>
    <t>1次</t>
  </si>
  <si>
    <t>质量指标</t>
  </si>
  <si>
    <t>市局下达的所有检查任务全部完成</t>
  </si>
  <si>
    <t>依企业申请实施检查率</t>
  </si>
  <si>
    <t>培训覆盖率</t>
  </si>
  <si>
    <t>≥98%</t>
  </si>
  <si>
    <t>质量体系认证通过率</t>
  </si>
  <si>
    <t>时效指标</t>
  </si>
  <si>
    <t>项目实施期</t>
  </si>
  <si>
    <t>2021年全年</t>
  </si>
  <si>
    <t>2021年12月底前</t>
  </si>
  <si>
    <t>成本指标</t>
  </si>
  <si>
    <t>项目预算控制数</t>
  </si>
  <si>
    <t>164万元</t>
  </si>
  <si>
    <t>129.661662万元</t>
  </si>
  <si>
    <t>社会效益指标</t>
  </si>
  <si>
    <t>通过项目实施，大大提高药品的生产和经营质量保证，同时打击药品违规行为，确保北京市辖区药品市场的规范和百姓的用药安全。</t>
  </si>
  <si>
    <t>达到预期目标</t>
  </si>
  <si>
    <t>可持续影响指标</t>
  </si>
  <si>
    <t>履职基础、公共服务能力</t>
  </si>
  <si>
    <t>有所提升</t>
  </si>
  <si>
    <t>满意度指标（10分）</t>
  </si>
  <si>
    <t>服务对象满意度指标</t>
  </si>
  <si>
    <t>企业满意度</t>
  </si>
  <si>
    <t>≥95%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</si>
  <si>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</si>
  <si>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</si>
  <si>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2021年计划开展全市药品生产、经营企业检查及评审；进一步完善质量体系，规范药品执法检查动作；规范全市药品生产和经营市场行为，保障京城百姓用药安全；加强药品法律法规培训，提高检查力度，高效执行药品生产、经营相关法规；做好执法人员综合服务保障工作。</t>
    <phoneticPr fontId="10" type="noConversion"/>
  </si>
  <si>
    <t>1.按规定要求完成全市药品生产经营企业检查及评审。2.顺利完成质量管理体系认证。3.积极组织线上培训，使药品检查员掌握最新药品法律法规、积累更多药品检查实操经验，保证药品检查力度和覆盖率。</t>
    <phoneticPr fontId="10" type="noConversion"/>
  </si>
  <si>
    <t>药品生产和经营企业药品质量得到有效监控，保障辖区药品市场的规范和百姓用药安全。</t>
    <phoneticPr fontId="10" type="noConversion"/>
  </si>
  <si>
    <t>受疫情影响，部分京外检查未开展</t>
    <phoneticPr fontId="10" type="noConversion"/>
  </si>
  <si>
    <t>主管部门下达检查任务完成率</t>
    <phoneticPr fontId="10" type="noConversion"/>
  </si>
  <si>
    <t>效益指标（30分）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</si>
</sst>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.5"/>
      <name val="宋体"/>
      <charset val="134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left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left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9" fontId="7" fillId="2" borderId="4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2" borderId="5" xfId="0" applyFont="1" applyFill="1" applyBorder="1" applyAlignment="1">
      <alignment horizontal="center" vertical="center" textRotation="255" wrapText="1"/>
    </xf>
    <xf numFmtId="0" fontId="2" fillId="2" borderId="7" xfId="0" applyFont="1" applyFill="1" applyBorder="1" applyAlignment="1">
      <alignment horizontal="center" vertical="center" textRotation="255" wrapText="1"/>
    </xf>
    <xf numFmtId="0" fontId="2" fillId="2" borderId="6" xfId="0" applyFont="1" applyFill="1" applyBorder="1" applyAlignment="1">
      <alignment horizontal="center" vertical="center" textRotation="255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14" workbookViewId="0">
      <selection activeCell="F25" sqref="F25:G25"/>
    </sheetView>
  </sheetViews>
  <sheetFormatPr defaultColWidth="9" defaultRowHeight="13.5" x14ac:dyDescent="0.15"/>
  <cols>
    <col min="1" max="1" width="4.625" style="3" customWidth="1"/>
    <col min="2" max="2" width="8.375" style="3" customWidth="1"/>
    <col min="3" max="3" width="12.875" style="3" customWidth="1"/>
    <col min="4" max="4" width="10.625" style="3" customWidth="1"/>
    <col min="5" max="5" width="8.25" style="3" customWidth="1"/>
    <col min="6" max="6" width="13" style="3" customWidth="1"/>
    <col min="7" max="7" width="12.5" style="3" customWidth="1"/>
    <col min="8" max="8" width="23.25" style="3" customWidth="1"/>
    <col min="9" max="9" width="9.75" style="3" customWidth="1"/>
    <col min="10" max="10" width="11.375" style="3" customWidth="1"/>
    <col min="11" max="11" width="11.625" style="3" customWidth="1"/>
    <col min="12" max="16384" width="9" style="3"/>
  </cols>
  <sheetData>
    <row r="1" spans="1:11" x14ac:dyDescent="0.15">
      <c r="A1" s="26"/>
      <c r="B1" s="26"/>
      <c r="C1" s="26"/>
      <c r="D1" s="26"/>
      <c r="E1" s="4"/>
      <c r="F1" s="4"/>
      <c r="G1" s="4"/>
      <c r="H1" s="4"/>
      <c r="I1" s="4"/>
      <c r="J1" s="4"/>
      <c r="K1" s="4"/>
    </row>
    <row r="2" spans="1:11" ht="20.25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.75" customHeight="1" x14ac:dyDescent="0.1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1" customFormat="1" ht="20.100000000000001" customHeight="1" x14ac:dyDescent="0.15">
      <c r="A4" s="29" t="s">
        <v>2</v>
      </c>
      <c r="B4" s="29"/>
      <c r="C4" s="29"/>
      <c r="D4" s="30" t="s">
        <v>3</v>
      </c>
      <c r="E4" s="30"/>
      <c r="F4" s="30"/>
      <c r="G4" s="30"/>
      <c r="H4" s="30"/>
      <c r="I4" s="30"/>
      <c r="J4" s="30"/>
      <c r="K4" s="30"/>
    </row>
    <row r="5" spans="1:11" s="1" customFormat="1" ht="20.100000000000001" customHeight="1" x14ac:dyDescent="0.15">
      <c r="A5" s="30" t="s">
        <v>4</v>
      </c>
      <c r="B5" s="30"/>
      <c r="C5" s="30"/>
      <c r="D5" s="30" t="s">
        <v>5</v>
      </c>
      <c r="E5" s="30"/>
      <c r="F5" s="30"/>
      <c r="G5" s="30"/>
      <c r="H5" s="6" t="s">
        <v>6</v>
      </c>
      <c r="I5" s="30" t="s">
        <v>7</v>
      </c>
      <c r="J5" s="30"/>
      <c r="K5" s="30"/>
    </row>
    <row r="6" spans="1:11" s="1" customFormat="1" ht="20.100000000000001" customHeight="1" x14ac:dyDescent="0.15">
      <c r="A6" s="31" t="s">
        <v>8</v>
      </c>
      <c r="B6" s="32"/>
      <c r="C6" s="33"/>
      <c r="D6" s="30" t="s">
        <v>9</v>
      </c>
      <c r="E6" s="30"/>
      <c r="F6" s="30"/>
      <c r="G6" s="30"/>
      <c r="H6" s="6" t="s">
        <v>10</v>
      </c>
      <c r="I6" s="31">
        <v>57784392</v>
      </c>
      <c r="J6" s="32"/>
      <c r="K6" s="33"/>
    </row>
    <row r="7" spans="1:11" s="1" customFormat="1" ht="30" customHeight="1" x14ac:dyDescent="0.15">
      <c r="A7" s="30" t="s">
        <v>11</v>
      </c>
      <c r="B7" s="30"/>
      <c r="C7" s="30"/>
      <c r="D7" s="30"/>
      <c r="E7" s="30"/>
      <c r="F7" s="5" t="s">
        <v>12</v>
      </c>
      <c r="G7" s="5" t="s">
        <v>13</v>
      </c>
      <c r="H7" s="5" t="s">
        <v>14</v>
      </c>
      <c r="I7" s="5" t="s">
        <v>15</v>
      </c>
      <c r="J7" s="5" t="s">
        <v>16</v>
      </c>
      <c r="K7" s="5" t="s">
        <v>17</v>
      </c>
    </row>
    <row r="8" spans="1:11" s="1" customFormat="1" ht="20.100000000000001" customHeight="1" x14ac:dyDescent="0.15">
      <c r="A8" s="30"/>
      <c r="B8" s="30"/>
      <c r="C8" s="30"/>
      <c r="D8" s="34" t="s">
        <v>18</v>
      </c>
      <c r="E8" s="34"/>
      <c r="F8" s="7">
        <f>F9+F10+F11</f>
        <v>164</v>
      </c>
      <c r="G8" s="7">
        <f>G9+G10+G11</f>
        <v>164</v>
      </c>
      <c r="H8" s="7">
        <f>H9+H10+H11</f>
        <v>129.66166200000001</v>
      </c>
      <c r="I8" s="12">
        <v>10</v>
      </c>
      <c r="J8" s="13">
        <f>H8/G8</f>
        <v>0.790619890243902</v>
      </c>
      <c r="K8" s="12">
        <f>I8*J8</f>
        <v>7.9061989024390202</v>
      </c>
    </row>
    <row r="9" spans="1:11" s="1" customFormat="1" ht="20.100000000000001" customHeight="1" x14ac:dyDescent="0.15">
      <c r="A9" s="30"/>
      <c r="B9" s="30"/>
      <c r="C9" s="30"/>
      <c r="D9" s="30" t="s">
        <v>19</v>
      </c>
      <c r="E9" s="30"/>
      <c r="F9" s="7">
        <v>164</v>
      </c>
      <c r="G9" s="7">
        <v>164</v>
      </c>
      <c r="H9" s="7">
        <v>129.66166200000001</v>
      </c>
      <c r="I9" s="12" t="s">
        <v>20</v>
      </c>
      <c r="J9" s="13"/>
      <c r="K9" s="12" t="s">
        <v>20</v>
      </c>
    </row>
    <row r="10" spans="1:11" s="1" customFormat="1" ht="20.100000000000001" customHeight="1" x14ac:dyDescent="0.15">
      <c r="A10" s="30"/>
      <c r="B10" s="30"/>
      <c r="C10" s="30"/>
      <c r="D10" s="31" t="s">
        <v>21</v>
      </c>
      <c r="E10" s="33"/>
      <c r="F10" s="7"/>
      <c r="G10" s="7"/>
      <c r="H10" s="7"/>
      <c r="I10" s="12" t="s">
        <v>20</v>
      </c>
      <c r="J10" s="13"/>
      <c r="K10" s="12" t="s">
        <v>20</v>
      </c>
    </row>
    <row r="11" spans="1:11" s="1" customFormat="1" ht="20.100000000000001" customHeight="1" x14ac:dyDescent="0.15">
      <c r="A11" s="30"/>
      <c r="B11" s="30"/>
      <c r="C11" s="30"/>
      <c r="D11" s="35" t="s">
        <v>22</v>
      </c>
      <c r="E11" s="36"/>
      <c r="F11" s="8"/>
      <c r="G11" s="8"/>
      <c r="H11" s="8"/>
      <c r="I11" s="12" t="s">
        <v>20</v>
      </c>
      <c r="J11" s="14"/>
      <c r="K11" s="12" t="s">
        <v>20</v>
      </c>
    </row>
    <row r="12" spans="1:11" s="1" customFormat="1" ht="21.75" customHeight="1" x14ac:dyDescent="0.15">
      <c r="A12" s="50" t="s">
        <v>23</v>
      </c>
      <c r="B12" s="31" t="s">
        <v>24</v>
      </c>
      <c r="C12" s="32"/>
      <c r="D12" s="32"/>
      <c r="E12" s="32"/>
      <c r="F12" s="32"/>
      <c r="G12" s="33"/>
      <c r="H12" s="31" t="s">
        <v>25</v>
      </c>
      <c r="I12" s="32"/>
      <c r="J12" s="32"/>
      <c r="K12" s="33"/>
    </row>
    <row r="13" spans="1:11" s="1" customFormat="1" ht="85.5" customHeight="1" x14ac:dyDescent="0.15">
      <c r="A13" s="51"/>
      <c r="B13" s="31" t="s">
        <v>73</v>
      </c>
      <c r="C13" s="32"/>
      <c r="D13" s="32"/>
      <c r="E13" s="32"/>
      <c r="F13" s="32"/>
      <c r="G13" s="33"/>
      <c r="H13" s="31" t="s">
        <v>74</v>
      </c>
      <c r="I13" s="32"/>
      <c r="J13" s="32"/>
      <c r="K13" s="33"/>
    </row>
    <row r="14" spans="1:11" s="2" customFormat="1" ht="24" x14ac:dyDescent="0.15">
      <c r="A14" s="52" t="s">
        <v>26</v>
      </c>
      <c r="B14" s="9" t="s">
        <v>27</v>
      </c>
      <c r="C14" s="9" t="s">
        <v>28</v>
      </c>
      <c r="D14" s="37" t="s">
        <v>29</v>
      </c>
      <c r="E14" s="38"/>
      <c r="F14" s="37" t="s">
        <v>30</v>
      </c>
      <c r="G14" s="38"/>
      <c r="H14" s="9" t="s">
        <v>31</v>
      </c>
      <c r="I14" s="9" t="s">
        <v>32</v>
      </c>
      <c r="J14" s="9" t="s">
        <v>17</v>
      </c>
      <c r="K14" s="9" t="s">
        <v>33</v>
      </c>
    </row>
    <row r="15" spans="1:11" s="2" customFormat="1" ht="18" customHeight="1" x14ac:dyDescent="0.15">
      <c r="A15" s="53"/>
      <c r="B15" s="55" t="s">
        <v>34</v>
      </c>
      <c r="C15" s="55" t="s">
        <v>35</v>
      </c>
      <c r="D15" s="39" t="s">
        <v>36</v>
      </c>
      <c r="E15" s="39"/>
      <c r="F15" s="39" t="s">
        <v>37</v>
      </c>
      <c r="G15" s="39"/>
      <c r="H15" s="21" t="s">
        <v>38</v>
      </c>
      <c r="I15" s="15">
        <v>4</v>
      </c>
      <c r="J15" s="15">
        <v>4</v>
      </c>
      <c r="K15" s="16"/>
    </row>
    <row r="16" spans="1:11" s="2" customFormat="1" ht="18" customHeight="1" x14ac:dyDescent="0.15">
      <c r="A16" s="53"/>
      <c r="B16" s="56"/>
      <c r="C16" s="56"/>
      <c r="D16" s="39" t="s">
        <v>39</v>
      </c>
      <c r="E16" s="39"/>
      <c r="F16" s="39" t="s">
        <v>40</v>
      </c>
      <c r="G16" s="39"/>
      <c r="H16" s="21" t="s">
        <v>41</v>
      </c>
      <c r="I16" s="15">
        <v>4</v>
      </c>
      <c r="J16" s="15">
        <v>4</v>
      </c>
      <c r="K16" s="16"/>
    </row>
    <row r="17" spans="1:13" s="2" customFormat="1" ht="18" customHeight="1" x14ac:dyDescent="0.15">
      <c r="A17" s="53"/>
      <c r="B17" s="56"/>
      <c r="C17" s="56"/>
      <c r="D17" s="39" t="s">
        <v>42</v>
      </c>
      <c r="E17" s="39"/>
      <c r="F17" s="39" t="s">
        <v>43</v>
      </c>
      <c r="G17" s="39"/>
      <c r="H17" s="22" t="s">
        <v>44</v>
      </c>
      <c r="I17" s="15">
        <v>4</v>
      </c>
      <c r="J17" s="15">
        <v>4</v>
      </c>
      <c r="K17" s="16"/>
    </row>
    <row r="18" spans="1:13" s="2" customFormat="1" ht="36" customHeight="1" x14ac:dyDescent="0.15">
      <c r="A18" s="53"/>
      <c r="B18" s="56"/>
      <c r="C18" s="57"/>
      <c r="D18" s="40" t="s">
        <v>45</v>
      </c>
      <c r="E18" s="41"/>
      <c r="F18" s="40" t="s">
        <v>46</v>
      </c>
      <c r="G18" s="41"/>
      <c r="H18" s="21" t="s">
        <v>46</v>
      </c>
      <c r="I18" s="15">
        <v>4</v>
      </c>
      <c r="J18" s="15">
        <v>4</v>
      </c>
      <c r="K18" s="16"/>
    </row>
    <row r="19" spans="1:13" s="2" customFormat="1" ht="36" customHeight="1" x14ac:dyDescent="0.15">
      <c r="A19" s="53"/>
      <c r="B19" s="56"/>
      <c r="C19" s="55" t="s">
        <v>47</v>
      </c>
      <c r="D19" s="39" t="s">
        <v>77</v>
      </c>
      <c r="E19" s="39"/>
      <c r="F19" s="42">
        <v>1</v>
      </c>
      <c r="G19" s="39" t="s">
        <v>48</v>
      </c>
      <c r="H19" s="23">
        <v>1</v>
      </c>
      <c r="I19" s="15">
        <v>4</v>
      </c>
      <c r="J19" s="15">
        <v>4</v>
      </c>
      <c r="K19" s="9"/>
    </row>
    <row r="20" spans="1:13" s="2" customFormat="1" ht="18" customHeight="1" x14ac:dyDescent="0.15">
      <c r="A20" s="53"/>
      <c r="B20" s="56"/>
      <c r="C20" s="56"/>
      <c r="D20" s="39" t="s">
        <v>49</v>
      </c>
      <c r="E20" s="39"/>
      <c r="F20" s="43">
        <v>1</v>
      </c>
      <c r="G20" s="44"/>
      <c r="H20" s="24">
        <v>1</v>
      </c>
      <c r="I20" s="15">
        <v>3</v>
      </c>
      <c r="J20" s="15">
        <v>3</v>
      </c>
      <c r="K20" s="9"/>
    </row>
    <row r="21" spans="1:13" s="2" customFormat="1" ht="18" customHeight="1" x14ac:dyDescent="0.15">
      <c r="A21" s="53"/>
      <c r="B21" s="56"/>
      <c r="C21" s="56"/>
      <c r="D21" s="39" t="s">
        <v>50</v>
      </c>
      <c r="E21" s="39"/>
      <c r="F21" s="39" t="s">
        <v>51</v>
      </c>
      <c r="G21" s="39"/>
      <c r="H21" s="23">
        <v>1</v>
      </c>
      <c r="I21" s="15">
        <v>3</v>
      </c>
      <c r="J21" s="15">
        <v>3</v>
      </c>
      <c r="K21" s="9"/>
    </row>
    <row r="22" spans="1:13" s="2" customFormat="1" ht="18" customHeight="1" x14ac:dyDescent="0.15">
      <c r="A22" s="53"/>
      <c r="B22" s="56"/>
      <c r="C22" s="57"/>
      <c r="D22" s="39" t="s">
        <v>52</v>
      </c>
      <c r="E22" s="39"/>
      <c r="F22" s="42">
        <v>1</v>
      </c>
      <c r="G22" s="39"/>
      <c r="H22" s="23">
        <v>1</v>
      </c>
      <c r="I22" s="15">
        <v>4</v>
      </c>
      <c r="J22" s="15">
        <v>4</v>
      </c>
      <c r="K22" s="9"/>
    </row>
    <row r="23" spans="1:13" s="2" customFormat="1" ht="18" customHeight="1" x14ac:dyDescent="0.15">
      <c r="A23" s="53"/>
      <c r="B23" s="56"/>
      <c r="C23" s="9" t="s">
        <v>53</v>
      </c>
      <c r="D23" s="39" t="s">
        <v>54</v>
      </c>
      <c r="E23" s="39"/>
      <c r="F23" s="39" t="s">
        <v>55</v>
      </c>
      <c r="G23" s="39"/>
      <c r="H23" s="21" t="s">
        <v>56</v>
      </c>
      <c r="I23" s="15">
        <v>10</v>
      </c>
      <c r="J23" s="15">
        <v>10</v>
      </c>
      <c r="K23" s="9"/>
    </row>
    <row r="24" spans="1:13" s="2" customFormat="1" ht="49.5" customHeight="1" x14ac:dyDescent="0.15">
      <c r="A24" s="53"/>
      <c r="B24" s="57"/>
      <c r="C24" s="10" t="s">
        <v>57</v>
      </c>
      <c r="D24" s="39" t="s">
        <v>58</v>
      </c>
      <c r="E24" s="39"/>
      <c r="F24" s="39" t="s">
        <v>59</v>
      </c>
      <c r="G24" s="39"/>
      <c r="H24" s="25" t="s">
        <v>60</v>
      </c>
      <c r="I24" s="15">
        <v>10</v>
      </c>
      <c r="J24" s="15">
        <v>7.91</v>
      </c>
      <c r="K24" s="9" t="s">
        <v>76</v>
      </c>
    </row>
    <row r="25" spans="1:13" s="2" customFormat="1" ht="78" customHeight="1" x14ac:dyDescent="0.15">
      <c r="A25" s="53"/>
      <c r="B25" s="55" t="s">
        <v>78</v>
      </c>
      <c r="C25" s="9" t="s">
        <v>61</v>
      </c>
      <c r="D25" s="39" t="s">
        <v>62</v>
      </c>
      <c r="E25" s="39"/>
      <c r="F25" s="39" t="s">
        <v>63</v>
      </c>
      <c r="G25" s="39"/>
      <c r="H25" s="21" t="s">
        <v>75</v>
      </c>
      <c r="I25" s="15">
        <v>15</v>
      </c>
      <c r="J25" s="15">
        <v>15</v>
      </c>
      <c r="K25" s="9"/>
      <c r="M25" s="17"/>
    </row>
    <row r="26" spans="1:13" s="2" customFormat="1" ht="33.950000000000003" customHeight="1" x14ac:dyDescent="0.15">
      <c r="A26" s="53"/>
      <c r="B26" s="57"/>
      <c r="C26" s="11" t="s">
        <v>64</v>
      </c>
      <c r="D26" s="58" t="s">
        <v>65</v>
      </c>
      <c r="E26" s="59"/>
      <c r="F26" s="40" t="s">
        <v>66</v>
      </c>
      <c r="G26" s="41"/>
      <c r="H26" s="21" t="s">
        <v>66</v>
      </c>
      <c r="I26" s="15">
        <v>15</v>
      </c>
      <c r="J26" s="15">
        <v>15</v>
      </c>
      <c r="K26" s="9"/>
      <c r="M26" s="17"/>
    </row>
    <row r="27" spans="1:13" s="2" customFormat="1" ht="26.25" customHeight="1" x14ac:dyDescent="0.15">
      <c r="A27" s="54"/>
      <c r="B27" s="9" t="s">
        <v>67</v>
      </c>
      <c r="C27" s="10" t="s">
        <v>68</v>
      </c>
      <c r="D27" s="40" t="s">
        <v>69</v>
      </c>
      <c r="E27" s="41"/>
      <c r="F27" s="40" t="s">
        <v>70</v>
      </c>
      <c r="G27" s="41"/>
      <c r="H27" s="23">
        <v>1</v>
      </c>
      <c r="I27" s="15">
        <v>10</v>
      </c>
      <c r="J27" s="15">
        <v>10</v>
      </c>
      <c r="K27" s="9"/>
    </row>
    <row r="28" spans="1:13" s="2" customFormat="1" ht="20.100000000000001" customHeight="1" x14ac:dyDescent="0.15">
      <c r="A28" s="45" t="s">
        <v>71</v>
      </c>
      <c r="B28" s="46"/>
      <c r="C28" s="46"/>
      <c r="D28" s="46"/>
      <c r="E28" s="46"/>
      <c r="F28" s="46"/>
      <c r="G28" s="46"/>
      <c r="H28" s="47"/>
      <c r="I28" s="18">
        <v>100</v>
      </c>
      <c r="J28" s="19">
        <v>95.82</v>
      </c>
      <c r="K28" s="20"/>
    </row>
    <row r="30" spans="1:13" s="1" customFormat="1" ht="138.75" customHeight="1" x14ac:dyDescent="0.15">
      <c r="A30" s="48" t="s">
        <v>72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</row>
  </sheetData>
  <mergeCells count="57">
    <mergeCell ref="A7:C11"/>
    <mergeCell ref="D27:E27"/>
    <mergeCell ref="F27:G27"/>
    <mergeCell ref="A28:H28"/>
    <mergeCell ref="A30:K30"/>
    <mergeCell ref="A12:A13"/>
    <mergeCell ref="A14:A27"/>
    <mergeCell ref="B15:B24"/>
    <mergeCell ref="B25:B26"/>
    <mergeCell ref="C15:C18"/>
    <mergeCell ref="C19:C22"/>
    <mergeCell ref="D24:E24"/>
    <mergeCell ref="F24:G24"/>
    <mergeCell ref="D25:E25"/>
    <mergeCell ref="F25:G25"/>
    <mergeCell ref="D26:E26"/>
    <mergeCell ref="F26:G26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10" type="noConversion"/>
  <pageMargins left="0.7" right="0.7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DE560C1893934465B8CEDED1EE231731</vt:lpwstr>
  </property>
  <property fmtid="{D5CDD505-2E9C-101B-9397-08002B2CF9AE}" pid="3" name="KSOProductBuildVer">
    <vt:lpwstr>2052-11.1.0.11369</vt:lpwstr>
  </property>
</Properties>
</file>