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9" i="1" l="1"/>
  <c r="H8" i="1"/>
  <c r="J8" i="1" s="1"/>
  <c r="K8" i="1" s="1"/>
  <c r="G8" i="1"/>
  <c r="F8" i="1"/>
</calcChain>
</file>

<file path=xl/sharedStrings.xml><?xml version="1.0" encoding="utf-8"?>
<sst xmlns="http://schemas.openxmlformats.org/spreadsheetml/2006/main" count="79" uniqueCount="70">
  <si>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</si>
  <si>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（2021年度）</t>
  </si>
  <si>
    <t>项目名称</t>
  </si>
  <si>
    <t>主管部门</t>
  </si>
  <si>
    <t>北京市药品监督管理局034</t>
  </si>
  <si>
    <t>实施单位</t>
  </si>
  <si>
    <t>北京市食品药品互联网监测中心</t>
  </si>
  <si>
    <t>项目负责人</t>
  </si>
  <si>
    <t>徐露露</t>
  </si>
  <si>
    <t>联系电话</t>
  </si>
  <si>
    <t>010-83839757</t>
  </si>
  <si>
    <t>项目资金                    （万元）</t>
  </si>
  <si>
    <t>年初预算数</t>
  </si>
  <si>
    <t>全年预算数</t>
  </si>
  <si>
    <t>全年执行数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</si>
  <si>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</si>
  <si>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</si>
  <si>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</si>
  <si>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</si>
  <si>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</si>
  <si>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</si>
  <si>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</si>
  <si>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</si>
  <si>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</si>
  <si>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</si>
  <si>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完成了北京辖区内的药品、医疗器械、化妆品网站搜索及数据抓取工作任务；持续提高监测效率；增强了药品、医疗器械、化妆品监管力度。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</si>
  <si>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</si>
  <si>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</si>
  <si>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</si>
  <si>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</si>
  <si>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</si>
  <si>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</si>
  <si>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</si>
  <si>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</si>
  <si>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</si>
  <si>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</si>
  <si>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抓取北京市辖区内网站数量</t>
  </si>
  <si>
    <t>约7000个</t>
  </si>
  <si>
    <t>抓取网络第三方平台北京辖区内入网经营者数量</t>
  </si>
  <si>
    <t>约10000个</t>
  </si>
  <si>
    <t>约19000个</t>
  </si>
  <si>
    <t>质量指标</t>
  </si>
  <si>
    <t>北京元素覆盖率</t>
  </si>
  <si>
    <t>≥90%</t>
  </si>
  <si>
    <t>数据清洗率（对数据库中的数据每月进行数据清洗，去除黄页、无效链接等）</t>
  </si>
  <si>
    <t>进度指标</t>
  </si>
  <si>
    <t>更新数据完成时间</t>
  </si>
  <si>
    <t>每月更新</t>
  </si>
  <si>
    <t>成本指标</t>
  </si>
  <si>
    <t>项目预算控制数</t>
  </si>
  <si>
    <t>效益指标（30分）</t>
  </si>
  <si>
    <t>社会效益指标</t>
  </si>
  <si>
    <t>履职基础、公共服务能力</t>
  </si>
  <si>
    <t>对北京市药品、医疗器械、化妆品监管进行技术支持，有效提高监测效率。</t>
  </si>
  <si>
    <t>完成了药品、医疗器械、化妆品的技术支撑任务，提高了监测效率。</t>
  </si>
  <si>
    <t>可持续影响指标</t>
  </si>
  <si>
    <t>持续增强</t>
  </si>
  <si>
    <t>满意度指标(10分)</t>
  </si>
  <si>
    <t>服务对象满意度指标</t>
  </si>
  <si>
    <t>数据使用方满意度</t>
  </si>
  <si>
    <t>≥95%</t>
  </si>
  <si>
    <t>总分</t>
  </si>
  <si>
    <r>
      <rPr>
        <sz val="10"/>
        <rFont val="宋体"/>
        <family val="3"/>
        <charset val="134"/>
      </rPr>
      <t>1.得分一档最高不能超过该指标分值上限。</t>
    </r>
    <r>
      <rPr>
        <sz val="10"/>
        <color indexed="8"/>
        <rFont val="宋体"/>
        <family val="3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</si>
  <si>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网络数据搜索和数据处理</t>
    <phoneticPr fontId="1" type="noConversion"/>
  </si>
  <si>
    <t xml:space="preserve">分值
</t>
    <phoneticPr fontId="1" type="noConversion"/>
  </si>
  <si>
    <t>对北京辖区内的药品、医疗器械、化妆品网站进行搜索及数据抓取，为互联网监管提供技术支持。</t>
    <phoneticPr fontId="1" type="noConversion"/>
  </si>
  <si>
    <t>98.9万元</t>
    <phoneticPr fontId="1" type="noConversion"/>
  </si>
  <si>
    <t>≤100万元</t>
    <phoneticPr fontId="1" type="noConversion"/>
  </si>
  <si>
    <t>持续增强</t>
    <phoneticPr fontId="1" type="noConversion"/>
  </si>
  <si>
    <t>北京市药品、医疗器械、化妆品监管力度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</si>
</sst>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_);\(0\)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8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9" fontId="7" fillId="2" borderId="1" xfId="0" applyNumberFormat="1" applyFont="1" applyFill="1" applyBorder="1" applyAlignment="1">
      <alignment horizontal="left" vertical="center" wrapText="1"/>
    </xf>
    <xf numFmtId="9" fontId="7" fillId="2" borderId="1" xfId="0" applyNumberFormat="1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>
      <alignment horizontal="left" vertical="center" wrapText="1"/>
    </xf>
    <xf numFmtId="176" fontId="2" fillId="2" borderId="4" xfId="0" applyNumberFormat="1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A10" workbookViewId="0">
      <selection activeCell="F20" sqref="F20:G20"/>
    </sheetView>
  </sheetViews>
  <sheetFormatPr defaultColWidth="8.25" defaultRowHeight="14.25" x14ac:dyDescent="0.2"/>
  <cols>
    <col min="1" max="1" width="4.25" style="2" customWidth="1"/>
    <col min="2" max="2" width="7.625" style="2" customWidth="1"/>
    <col min="3" max="3" width="11.875" style="2" customWidth="1"/>
    <col min="4" max="4" width="9.75" style="2" customWidth="1"/>
    <col min="5" max="5" width="10.125" style="2" customWidth="1"/>
    <col min="6" max="6" width="10" style="2" customWidth="1"/>
    <col min="7" max="7" width="9.25" style="2" customWidth="1"/>
    <col min="8" max="8" width="17.75" style="2" customWidth="1"/>
    <col min="9" max="9" width="8.875" style="2" customWidth="1"/>
    <col min="10" max="10" width="10.375" style="2" customWidth="1"/>
    <col min="11" max="11" width="10.625" style="2" customWidth="1"/>
    <col min="12" max="16384" width="8.25" style="2"/>
  </cols>
  <sheetData>
    <row r="1" spans="1:11" x14ac:dyDescent="0.2">
      <c r="A1" s="32"/>
      <c r="B1" s="32"/>
      <c r="C1" s="32"/>
      <c r="D1" s="32"/>
      <c r="E1" s="1"/>
      <c r="F1" s="1"/>
      <c r="G1" s="1"/>
      <c r="H1" s="1"/>
      <c r="I1" s="1"/>
      <c r="J1" s="1"/>
      <c r="K1" s="1"/>
    </row>
    <row r="2" spans="1:11" ht="20.25" x14ac:dyDescent="0.2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2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s="3" customFormat="1" ht="18" customHeight="1" x14ac:dyDescent="0.2">
      <c r="A4" s="35" t="s">
        <v>2</v>
      </c>
      <c r="B4" s="35"/>
      <c r="C4" s="35"/>
      <c r="D4" s="19" t="s">
        <v>63</v>
      </c>
      <c r="E4" s="19"/>
      <c r="F4" s="19"/>
      <c r="G4" s="19"/>
      <c r="H4" s="19"/>
      <c r="I4" s="19"/>
      <c r="J4" s="19"/>
      <c r="K4" s="19"/>
    </row>
    <row r="5" spans="1:11" s="3" customFormat="1" ht="18" customHeight="1" x14ac:dyDescent="0.2">
      <c r="A5" s="19" t="s">
        <v>3</v>
      </c>
      <c r="B5" s="19"/>
      <c r="C5" s="19"/>
      <c r="D5" s="19" t="s">
        <v>4</v>
      </c>
      <c r="E5" s="19"/>
      <c r="F5" s="19"/>
      <c r="G5" s="19"/>
      <c r="H5" s="4" t="s">
        <v>5</v>
      </c>
      <c r="I5" s="19" t="s">
        <v>6</v>
      </c>
      <c r="J5" s="19"/>
      <c r="K5" s="19"/>
    </row>
    <row r="6" spans="1:11" s="3" customFormat="1" ht="18" customHeight="1" x14ac:dyDescent="0.2">
      <c r="A6" s="24" t="s">
        <v>7</v>
      </c>
      <c r="B6" s="25"/>
      <c r="C6" s="26"/>
      <c r="D6" s="19" t="s">
        <v>8</v>
      </c>
      <c r="E6" s="19"/>
      <c r="F6" s="19"/>
      <c r="G6" s="19"/>
      <c r="H6" s="4" t="s">
        <v>9</v>
      </c>
      <c r="I6" s="24" t="s">
        <v>10</v>
      </c>
      <c r="J6" s="25"/>
      <c r="K6" s="26"/>
    </row>
    <row r="7" spans="1:11" s="3" customFormat="1" ht="18" customHeight="1" x14ac:dyDescent="0.2">
      <c r="A7" s="19" t="s">
        <v>11</v>
      </c>
      <c r="B7" s="19"/>
      <c r="C7" s="19"/>
      <c r="D7" s="19"/>
      <c r="E7" s="19"/>
      <c r="F7" s="5" t="s">
        <v>12</v>
      </c>
      <c r="G7" s="5" t="s">
        <v>13</v>
      </c>
      <c r="H7" s="5" t="s">
        <v>14</v>
      </c>
      <c r="I7" s="15" t="s">
        <v>64</v>
      </c>
      <c r="J7" s="5" t="s">
        <v>15</v>
      </c>
      <c r="K7" s="5" t="s">
        <v>16</v>
      </c>
    </row>
    <row r="8" spans="1:11" s="3" customFormat="1" ht="18" customHeight="1" x14ac:dyDescent="0.2">
      <c r="A8" s="19"/>
      <c r="B8" s="19"/>
      <c r="C8" s="19"/>
      <c r="D8" s="27" t="s">
        <v>17</v>
      </c>
      <c r="E8" s="27"/>
      <c r="F8" s="6">
        <f t="shared" ref="F8:H8" si="0">F9+F10+F11</f>
        <v>100</v>
      </c>
      <c r="G8" s="6">
        <f t="shared" si="0"/>
        <v>100</v>
      </c>
      <c r="H8" s="6">
        <f t="shared" si="0"/>
        <v>98.9</v>
      </c>
      <c r="I8" s="7">
        <v>10</v>
      </c>
      <c r="J8" s="8">
        <f>H8/G8</f>
        <v>0.9890000000000001</v>
      </c>
      <c r="K8" s="7">
        <f>I8*J8</f>
        <v>9.89</v>
      </c>
    </row>
    <row r="9" spans="1:11" s="3" customFormat="1" ht="18" customHeight="1" x14ac:dyDescent="0.2">
      <c r="A9" s="19"/>
      <c r="B9" s="19"/>
      <c r="C9" s="19"/>
      <c r="D9" s="19" t="s">
        <v>18</v>
      </c>
      <c r="E9" s="19"/>
      <c r="F9" s="6">
        <v>100</v>
      </c>
      <c r="G9" s="6">
        <v>100</v>
      </c>
      <c r="H9" s="6">
        <v>98.9</v>
      </c>
      <c r="I9" s="7" t="s">
        <v>19</v>
      </c>
      <c r="J9" s="8">
        <f>H9/G9</f>
        <v>0.9890000000000001</v>
      </c>
      <c r="K9" s="7" t="s">
        <v>19</v>
      </c>
    </row>
    <row r="10" spans="1:11" s="3" customFormat="1" ht="18" customHeight="1" x14ac:dyDescent="0.2">
      <c r="A10" s="19"/>
      <c r="B10" s="19"/>
      <c r="C10" s="19"/>
      <c r="D10" s="24" t="s">
        <v>20</v>
      </c>
      <c r="E10" s="26"/>
      <c r="F10" s="6">
        <v>0</v>
      </c>
      <c r="G10" s="6">
        <v>0</v>
      </c>
      <c r="H10" s="6">
        <v>0</v>
      </c>
      <c r="I10" s="7" t="s">
        <v>19</v>
      </c>
      <c r="J10" s="8"/>
      <c r="K10" s="7" t="s">
        <v>19</v>
      </c>
    </row>
    <row r="11" spans="1:11" s="3" customFormat="1" ht="18" customHeight="1" x14ac:dyDescent="0.2">
      <c r="A11" s="19"/>
      <c r="B11" s="19"/>
      <c r="C11" s="19"/>
      <c r="D11" s="28" t="s">
        <v>21</v>
      </c>
      <c r="E11" s="29"/>
      <c r="F11" s="5">
        <v>0</v>
      </c>
      <c r="G11" s="5">
        <v>0</v>
      </c>
      <c r="H11" s="5">
        <v>0</v>
      </c>
      <c r="I11" s="7" t="s">
        <v>19</v>
      </c>
      <c r="J11" s="9"/>
      <c r="K11" s="7" t="s">
        <v>19</v>
      </c>
    </row>
    <row r="12" spans="1:11" s="3" customFormat="1" ht="18" customHeight="1" x14ac:dyDescent="0.2">
      <c r="A12" s="30" t="s">
        <v>22</v>
      </c>
      <c r="B12" s="24" t="s">
        <v>23</v>
      </c>
      <c r="C12" s="25"/>
      <c r="D12" s="25"/>
      <c r="E12" s="25"/>
      <c r="F12" s="25"/>
      <c r="G12" s="26"/>
      <c r="H12" s="24" t="s">
        <v>24</v>
      </c>
      <c r="I12" s="25"/>
      <c r="J12" s="25"/>
      <c r="K12" s="26"/>
    </row>
    <row r="13" spans="1:11" s="3" customFormat="1" ht="50.25" customHeight="1" x14ac:dyDescent="0.2">
      <c r="A13" s="31"/>
      <c r="B13" s="24" t="s">
        <v>65</v>
      </c>
      <c r="C13" s="25"/>
      <c r="D13" s="25"/>
      <c r="E13" s="25"/>
      <c r="F13" s="25"/>
      <c r="G13" s="26"/>
      <c r="H13" s="24" t="s">
        <v>25</v>
      </c>
      <c r="I13" s="25"/>
      <c r="J13" s="25"/>
      <c r="K13" s="26"/>
    </row>
    <row r="14" spans="1:11" s="3" customFormat="1" ht="24" x14ac:dyDescent="0.2">
      <c r="A14" s="20" t="s">
        <v>26</v>
      </c>
      <c r="B14" s="5" t="s">
        <v>27</v>
      </c>
      <c r="C14" s="5" t="s">
        <v>28</v>
      </c>
      <c r="D14" s="19" t="s">
        <v>29</v>
      </c>
      <c r="E14" s="19"/>
      <c r="F14" s="19" t="s">
        <v>30</v>
      </c>
      <c r="G14" s="19"/>
      <c r="H14" s="5" t="s">
        <v>31</v>
      </c>
      <c r="I14" s="5" t="s">
        <v>32</v>
      </c>
      <c r="J14" s="5" t="s">
        <v>16</v>
      </c>
      <c r="K14" s="5" t="s">
        <v>33</v>
      </c>
    </row>
    <row r="15" spans="1:11" s="3" customFormat="1" ht="24.95" customHeight="1" x14ac:dyDescent="0.2">
      <c r="A15" s="20"/>
      <c r="B15" s="21" t="s">
        <v>34</v>
      </c>
      <c r="C15" s="19" t="s">
        <v>35</v>
      </c>
      <c r="D15" s="36" t="s">
        <v>36</v>
      </c>
      <c r="E15" s="36"/>
      <c r="F15" s="36" t="s">
        <v>37</v>
      </c>
      <c r="G15" s="36"/>
      <c r="H15" s="37" t="s">
        <v>37</v>
      </c>
      <c r="I15" s="6">
        <v>9</v>
      </c>
      <c r="J15" s="6">
        <v>9</v>
      </c>
      <c r="K15" s="5"/>
    </row>
    <row r="16" spans="1:11" s="3" customFormat="1" ht="24.95" customHeight="1" x14ac:dyDescent="0.2">
      <c r="A16" s="20"/>
      <c r="B16" s="22"/>
      <c r="C16" s="19"/>
      <c r="D16" s="36" t="s">
        <v>38</v>
      </c>
      <c r="E16" s="36"/>
      <c r="F16" s="36" t="s">
        <v>39</v>
      </c>
      <c r="G16" s="36"/>
      <c r="H16" s="37" t="s">
        <v>40</v>
      </c>
      <c r="I16" s="6">
        <v>9</v>
      </c>
      <c r="J16" s="6">
        <v>9</v>
      </c>
      <c r="K16" s="10"/>
    </row>
    <row r="17" spans="1:13" s="3" customFormat="1" ht="24.95" customHeight="1" x14ac:dyDescent="0.2">
      <c r="A17" s="20"/>
      <c r="B17" s="22"/>
      <c r="C17" s="19" t="s">
        <v>41</v>
      </c>
      <c r="D17" s="36" t="s">
        <v>42</v>
      </c>
      <c r="E17" s="36"/>
      <c r="F17" s="36" t="s">
        <v>43</v>
      </c>
      <c r="G17" s="36"/>
      <c r="H17" s="38">
        <v>0.95</v>
      </c>
      <c r="I17" s="6">
        <v>9</v>
      </c>
      <c r="J17" s="6">
        <v>9</v>
      </c>
      <c r="K17" s="6"/>
    </row>
    <row r="18" spans="1:13" s="3" customFormat="1" ht="24.95" customHeight="1" x14ac:dyDescent="0.2">
      <c r="A18" s="20"/>
      <c r="B18" s="22"/>
      <c r="C18" s="19"/>
      <c r="D18" s="36" t="s">
        <v>44</v>
      </c>
      <c r="E18" s="36"/>
      <c r="F18" s="36" t="s">
        <v>43</v>
      </c>
      <c r="G18" s="36"/>
      <c r="H18" s="38">
        <v>0.98</v>
      </c>
      <c r="I18" s="6">
        <v>9</v>
      </c>
      <c r="J18" s="6">
        <v>9</v>
      </c>
      <c r="K18" s="6"/>
    </row>
    <row r="19" spans="1:13" s="3" customFormat="1" ht="24.95" customHeight="1" x14ac:dyDescent="0.2">
      <c r="A19" s="20"/>
      <c r="B19" s="22"/>
      <c r="C19" s="11" t="s">
        <v>45</v>
      </c>
      <c r="D19" s="36" t="s">
        <v>46</v>
      </c>
      <c r="E19" s="36"/>
      <c r="F19" s="39" t="s">
        <v>47</v>
      </c>
      <c r="G19" s="39"/>
      <c r="H19" s="38" t="s">
        <v>47</v>
      </c>
      <c r="I19" s="6">
        <v>9</v>
      </c>
      <c r="J19" s="6">
        <v>9</v>
      </c>
      <c r="K19" s="6"/>
    </row>
    <row r="20" spans="1:13" s="3" customFormat="1" ht="24.95" customHeight="1" x14ac:dyDescent="0.2">
      <c r="A20" s="20"/>
      <c r="B20" s="23"/>
      <c r="C20" s="5" t="s">
        <v>48</v>
      </c>
      <c r="D20" s="36" t="s">
        <v>49</v>
      </c>
      <c r="E20" s="36"/>
      <c r="F20" s="40" t="s">
        <v>67</v>
      </c>
      <c r="G20" s="41"/>
      <c r="H20" s="42" t="s">
        <v>66</v>
      </c>
      <c r="I20" s="6">
        <v>5</v>
      </c>
      <c r="J20" s="6">
        <v>5</v>
      </c>
      <c r="K20" s="6"/>
    </row>
    <row r="21" spans="1:13" s="3" customFormat="1" ht="48" customHeight="1" x14ac:dyDescent="0.2">
      <c r="A21" s="20"/>
      <c r="B21" s="19" t="s">
        <v>50</v>
      </c>
      <c r="C21" s="5" t="s">
        <v>51</v>
      </c>
      <c r="D21" s="36" t="s">
        <v>52</v>
      </c>
      <c r="E21" s="36"/>
      <c r="F21" s="36" t="s">
        <v>53</v>
      </c>
      <c r="G21" s="36"/>
      <c r="H21" s="43" t="s">
        <v>54</v>
      </c>
      <c r="I21" s="6">
        <v>15</v>
      </c>
      <c r="J21" s="6">
        <v>15</v>
      </c>
      <c r="K21" s="6"/>
      <c r="M21" s="12"/>
    </row>
    <row r="22" spans="1:13" s="3" customFormat="1" ht="41.25" customHeight="1" x14ac:dyDescent="0.2">
      <c r="A22" s="20"/>
      <c r="B22" s="19"/>
      <c r="C22" s="5" t="s">
        <v>55</v>
      </c>
      <c r="D22" s="36" t="s">
        <v>69</v>
      </c>
      <c r="E22" s="36"/>
      <c r="F22" s="44" t="s">
        <v>56</v>
      </c>
      <c r="G22" s="44"/>
      <c r="H22" s="43" t="s">
        <v>68</v>
      </c>
      <c r="I22" s="6">
        <v>15</v>
      </c>
      <c r="J22" s="6">
        <v>15</v>
      </c>
      <c r="K22" s="6"/>
    </row>
    <row r="23" spans="1:13" s="3" customFormat="1" ht="24.95" customHeight="1" x14ac:dyDescent="0.2">
      <c r="A23" s="20"/>
      <c r="B23" s="5" t="s">
        <v>57</v>
      </c>
      <c r="C23" s="5" t="s">
        <v>58</v>
      </c>
      <c r="D23" s="45" t="s">
        <v>59</v>
      </c>
      <c r="E23" s="45"/>
      <c r="F23" s="45" t="s">
        <v>60</v>
      </c>
      <c r="G23" s="45"/>
      <c r="H23" s="38">
        <v>0.98</v>
      </c>
      <c r="I23" s="6">
        <v>10</v>
      </c>
      <c r="J23" s="6">
        <v>10</v>
      </c>
      <c r="K23" s="6"/>
    </row>
    <row r="24" spans="1:13" s="3" customFormat="1" ht="18" customHeight="1" x14ac:dyDescent="0.2">
      <c r="A24" s="16" t="s">
        <v>61</v>
      </c>
      <c r="B24" s="16"/>
      <c r="C24" s="16"/>
      <c r="D24" s="16"/>
      <c r="E24" s="16"/>
      <c r="F24" s="16"/>
      <c r="G24" s="16"/>
      <c r="H24" s="16"/>
      <c r="I24" s="13">
        <v>100</v>
      </c>
      <c r="J24" s="13">
        <v>99.89</v>
      </c>
      <c r="K24" s="14"/>
    </row>
    <row r="25" spans="1:13" s="3" customFormat="1" ht="12.75" x14ac:dyDescent="0.2">
      <c r="A25" s="17" t="s">
        <v>62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</sheetData>
  <mergeCells count="49">
    <mergeCell ref="A5:C5"/>
    <mergeCell ref="D5:G5"/>
    <mergeCell ref="I5:K5"/>
    <mergeCell ref="A1:D1"/>
    <mergeCell ref="A2:K2"/>
    <mergeCell ref="A3:K3"/>
    <mergeCell ref="A4:C4"/>
    <mergeCell ref="D4:K4"/>
    <mergeCell ref="B15:B20"/>
    <mergeCell ref="C15:C16"/>
    <mergeCell ref="A6:C6"/>
    <mergeCell ref="D6:G6"/>
    <mergeCell ref="I6:K6"/>
    <mergeCell ref="A7:C11"/>
    <mergeCell ref="D7:E7"/>
    <mergeCell ref="D8:E8"/>
    <mergeCell ref="D9:E9"/>
    <mergeCell ref="D10:E10"/>
    <mergeCell ref="D11:E11"/>
    <mergeCell ref="A12:A13"/>
    <mergeCell ref="B12:G12"/>
    <mergeCell ref="H12:K12"/>
    <mergeCell ref="B13:G13"/>
    <mergeCell ref="H13:K13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D23:E23"/>
    <mergeCell ref="F23:G23"/>
    <mergeCell ref="A24:H24"/>
    <mergeCell ref="A25:K25"/>
    <mergeCell ref="D19:E19"/>
    <mergeCell ref="F19:G19"/>
    <mergeCell ref="D20:E20"/>
    <mergeCell ref="F20:G20"/>
    <mergeCell ref="B21:B22"/>
    <mergeCell ref="D21:E21"/>
    <mergeCell ref="F21:G21"/>
    <mergeCell ref="D22:E22"/>
    <mergeCell ref="F22:G22"/>
    <mergeCell ref="A14:A23"/>
    <mergeCell ref="D14:E14"/>
    <mergeCell ref="F14:G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Magic Book</dc:creator>
  <cp:lastModifiedBy>niyuanhui</cp:lastModifiedBy>
  <dcterms:created xsi:type="dcterms:W3CDTF">2015-06-05T18:17:20Z</dcterms:created>
  <dcterms:modified xsi:type="dcterms:W3CDTF">2022-08-26T07:15:19Z</dcterms:modified>
</cp:coreProperties>
</file>