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4240" windowHeight="13065"/>
  </bookViews>
  <sheets>
    <sheet name="监督抽样" sheetId="1" r:id="rId1"/>
  </sheets>
  <calcPr calcId="144525"/>
</workbook>
</file>

<file path=xl/calcChain.xml><?xml version="1.0" encoding="utf-8"?>
<calcChain xmlns="http://schemas.openxmlformats.org/spreadsheetml/2006/main">
  <c r="J9" i="1" l="1"/>
  <c r="K8" i="1"/>
  <c r="J8" i="1"/>
  <c r="H8" i="1"/>
  <c r="G8" i="1"/>
  <c r="F8" i="1"/>
</calcChain>
</file>

<file path=xl/sharedStrings.xml><?xml version="1.0" encoding="utf-8"?>
<sst xmlns="http://schemas.openxmlformats.org/spreadsheetml/2006/main" count="68" uniqueCount="60">
  <si>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</si>
  <si>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</si>
  <si>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</si>
  <si>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药品市级监督抽样经费</t>
  </si>
  <si>
    <t>主管部门</t>
  </si>
  <si>
    <t>北京市药品监督管理局034</t>
  </si>
  <si>
    <t>实施单位</t>
  </si>
  <si>
    <t>北京市药品监督管理局第四分局</t>
  </si>
  <si>
    <t>项目负责人</t>
  </si>
  <si>
    <t>张来俊、石新贵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</si>
  <si>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</si>
  <si>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</si>
  <si>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</si>
  <si>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</si>
  <si>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</si>
  <si>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</si>
  <si>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</si>
  <si>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</si>
  <si>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</si>
  <si>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</si>
  <si>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</si>
  <si>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</si>
  <si>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</si>
  <si>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</si>
  <si>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</si>
  <si>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</si>
  <si>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</si>
  <si>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</si>
  <si>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</si>
  <si>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</si>
  <si>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</si>
  <si>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</si>
  <si>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</si>
  <si>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</si>
  <si>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</si>
  <si>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</si>
  <si>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药品抽样数量</t>
  </si>
  <si>
    <t>642批</t>
  </si>
  <si>
    <t>质量指标</t>
  </si>
  <si>
    <t>药品抽检合格率</t>
  </si>
  <si>
    <t>时效指标</t>
  </si>
  <si>
    <t>药品抽检完成时间</t>
  </si>
  <si>
    <t>2021年底前</t>
  </si>
  <si>
    <t>成本指标</t>
  </si>
  <si>
    <t>样品每批均价</t>
  </si>
  <si>
    <t>1816.96元/批</t>
  </si>
  <si>
    <t>效益指标（30分）</t>
  </si>
  <si>
    <t>社会效益指标</t>
  </si>
  <si>
    <t>效果显著</t>
  </si>
  <si>
    <t>满意度指标（10分）</t>
  </si>
  <si>
    <t>服务对象满意度指标</t>
  </si>
  <si>
    <t>辖区居民对药品安全满意度</t>
  </si>
  <si>
    <t>≥90%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</si>
  <si>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</si>
  <si>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</si>
  <si>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2012年度完成了药品抽检642批次，加强了辖区药品安全监管，药品抽样检测报告和数据有助于客观评价药品安全状况，及时发现和控制药品安全风险。</t>
    <phoneticPr fontId="9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</si>
  <si>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99%</t>
    </r>
    <phoneticPr fontId="9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</si>
  <si>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charset val="134"/>
        <scheme val="minor"/>
      </rPr>
      <t>2182.76元/批</t>
    </r>
    <phoneticPr fontId="9" type="noConversion"/>
  </si>
  <si>
    <t>对加强药品安全监管工作的支撑作用</t>
    <phoneticPr fontId="9" type="noConversion"/>
  </si>
  <si>
    <t xml:space="preserve">按照市药监局统筹制定的《北京市2021年药品（含药包材）、医疗器械、化妆品质量抽查检验工作实施方案》确定的工作任务、职责分工，以及《中华人民共和国药品管理法》有关药品抽样应当购买样品的规定，2021年全年需完成市级抽检工作共642批次.通过开展抽样工作，进一步加强辖区药品安全监管，客观评价药品安全状况，及时发现和控制药品安全风险。
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</si>
</sst>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10" workbookViewId="0">
      <selection activeCell="F20" sqref="F20:G20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125" style="2" customWidth="1"/>
    <col min="6" max="8" width="11.12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35"/>
      <c r="B1" s="35"/>
      <c r="C1" s="35"/>
      <c r="D1" s="35"/>
      <c r="E1" s="3"/>
      <c r="F1" s="3"/>
      <c r="G1" s="3"/>
      <c r="H1" s="3"/>
      <c r="I1" s="3"/>
      <c r="J1" s="3"/>
      <c r="K1" s="3"/>
    </row>
    <row r="2" spans="1:11" ht="20.25" x14ac:dyDescent="0.1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1.75" customHeight="1" x14ac:dyDescent="0.1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1" customFormat="1" ht="20.100000000000001" customHeight="1" x14ac:dyDescent="0.15">
      <c r="A4" s="38" t="s">
        <v>2</v>
      </c>
      <c r="B4" s="38"/>
      <c r="C4" s="38"/>
      <c r="D4" s="17" t="s">
        <v>3</v>
      </c>
      <c r="E4" s="17"/>
      <c r="F4" s="17"/>
      <c r="G4" s="17"/>
      <c r="H4" s="17"/>
      <c r="I4" s="17"/>
      <c r="J4" s="17"/>
      <c r="K4" s="17"/>
    </row>
    <row r="5" spans="1:11" s="1" customFormat="1" ht="18" customHeight="1" x14ac:dyDescent="0.15">
      <c r="A5" s="17" t="s">
        <v>4</v>
      </c>
      <c r="B5" s="17"/>
      <c r="C5" s="17"/>
      <c r="D5" s="17" t="s">
        <v>5</v>
      </c>
      <c r="E5" s="17"/>
      <c r="F5" s="17"/>
      <c r="G5" s="17"/>
      <c r="H5" s="5" t="s">
        <v>6</v>
      </c>
      <c r="I5" s="17" t="s">
        <v>7</v>
      </c>
      <c r="J5" s="17"/>
      <c r="K5" s="17"/>
    </row>
    <row r="6" spans="1:11" s="1" customFormat="1" ht="18" customHeight="1" x14ac:dyDescent="0.15">
      <c r="A6" s="29" t="s">
        <v>8</v>
      </c>
      <c r="B6" s="30"/>
      <c r="C6" s="31"/>
      <c r="D6" s="17" t="s">
        <v>9</v>
      </c>
      <c r="E6" s="17"/>
      <c r="F6" s="17"/>
      <c r="G6" s="17"/>
      <c r="H6" s="5" t="s">
        <v>10</v>
      </c>
      <c r="I6" s="29">
        <v>69742142</v>
      </c>
      <c r="J6" s="30"/>
      <c r="K6" s="31"/>
    </row>
    <row r="7" spans="1:11" s="1" customFormat="1" ht="24" x14ac:dyDescent="0.15">
      <c r="A7" s="17" t="s">
        <v>11</v>
      </c>
      <c r="B7" s="17"/>
      <c r="C7" s="17"/>
      <c r="D7" s="17"/>
      <c r="E7" s="17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17"/>
      <c r="B8" s="17"/>
      <c r="C8" s="17"/>
      <c r="D8" s="32" t="s">
        <v>18</v>
      </c>
      <c r="E8" s="32"/>
      <c r="F8" s="6">
        <f t="shared" ref="F8:H8" si="0">F9+F10+F11</f>
        <v>0</v>
      </c>
      <c r="G8" s="6">
        <f t="shared" si="0"/>
        <v>140.13319200000001</v>
      </c>
      <c r="H8" s="6">
        <f t="shared" si="0"/>
        <v>116.648825</v>
      </c>
      <c r="I8" s="9">
        <v>10</v>
      </c>
      <c r="J8" s="10">
        <f>H8/G8</f>
        <v>0.83241395800075701</v>
      </c>
      <c r="K8" s="9">
        <f>I8*J8</f>
        <v>8.3241395800075697</v>
      </c>
    </row>
    <row r="9" spans="1:11" s="1" customFormat="1" ht="12" x14ac:dyDescent="0.15">
      <c r="A9" s="17"/>
      <c r="B9" s="17"/>
      <c r="C9" s="17"/>
      <c r="D9" s="17" t="s">
        <v>19</v>
      </c>
      <c r="E9" s="17"/>
      <c r="F9" s="6">
        <v>0</v>
      </c>
      <c r="G9" s="6">
        <v>140.13319200000001</v>
      </c>
      <c r="H9" s="6">
        <v>116.648825</v>
      </c>
      <c r="I9" s="9" t="s">
        <v>20</v>
      </c>
      <c r="J9" s="10">
        <f>H9/G9</f>
        <v>0.83241395800075701</v>
      </c>
      <c r="K9" s="9" t="s">
        <v>20</v>
      </c>
    </row>
    <row r="10" spans="1:11" s="1" customFormat="1" ht="12" x14ac:dyDescent="0.15">
      <c r="A10" s="17"/>
      <c r="B10" s="17"/>
      <c r="C10" s="17"/>
      <c r="D10" s="29" t="s">
        <v>21</v>
      </c>
      <c r="E10" s="31"/>
      <c r="F10" s="6">
        <v>0</v>
      </c>
      <c r="G10" s="6">
        <v>0</v>
      </c>
      <c r="H10" s="6">
        <v>0</v>
      </c>
      <c r="I10" s="9" t="s">
        <v>20</v>
      </c>
      <c r="J10" s="10"/>
      <c r="K10" s="9" t="s">
        <v>20</v>
      </c>
    </row>
    <row r="11" spans="1:11" s="1" customFormat="1" ht="12" x14ac:dyDescent="0.15">
      <c r="A11" s="17"/>
      <c r="B11" s="17"/>
      <c r="C11" s="17"/>
      <c r="D11" s="33" t="s">
        <v>22</v>
      </c>
      <c r="E11" s="34"/>
      <c r="F11" s="7">
        <v>0</v>
      </c>
      <c r="G11" s="7">
        <v>0</v>
      </c>
      <c r="H11" s="7">
        <v>0</v>
      </c>
      <c r="I11" s="9" t="s">
        <v>20</v>
      </c>
      <c r="J11" s="10"/>
      <c r="K11" s="9" t="s">
        <v>20</v>
      </c>
    </row>
    <row r="12" spans="1:11" s="1" customFormat="1" ht="21.75" customHeight="1" x14ac:dyDescent="0.15">
      <c r="A12" s="23" t="s">
        <v>23</v>
      </c>
      <c r="B12" s="29" t="s">
        <v>24</v>
      </c>
      <c r="C12" s="30"/>
      <c r="D12" s="30"/>
      <c r="E12" s="30"/>
      <c r="F12" s="30"/>
      <c r="G12" s="31"/>
      <c r="H12" s="29" t="s">
        <v>25</v>
      </c>
      <c r="I12" s="30"/>
      <c r="J12" s="30"/>
      <c r="K12" s="31"/>
    </row>
    <row r="13" spans="1:11" s="1" customFormat="1" ht="110.25" customHeight="1" x14ac:dyDescent="0.15">
      <c r="A13" s="24"/>
      <c r="B13" s="29" t="s">
        <v>59</v>
      </c>
      <c r="C13" s="30"/>
      <c r="D13" s="30"/>
      <c r="E13" s="30"/>
      <c r="F13" s="30"/>
      <c r="G13" s="31"/>
      <c r="H13" s="33" t="s">
        <v>55</v>
      </c>
      <c r="I13" s="39"/>
      <c r="J13" s="39"/>
      <c r="K13" s="34"/>
    </row>
    <row r="14" spans="1:11" s="1" customFormat="1" ht="24" x14ac:dyDescent="0.15">
      <c r="A14" s="23" t="s">
        <v>26</v>
      </c>
      <c r="B14" s="4" t="s">
        <v>27</v>
      </c>
      <c r="C14" s="4" t="s">
        <v>28</v>
      </c>
      <c r="D14" s="29" t="s">
        <v>29</v>
      </c>
      <c r="E14" s="31"/>
      <c r="F14" s="29" t="s">
        <v>30</v>
      </c>
      <c r="G14" s="31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30" customHeight="1" x14ac:dyDescent="0.15">
      <c r="A15" s="25"/>
      <c r="B15" s="26" t="s">
        <v>34</v>
      </c>
      <c r="C15" s="8" t="s">
        <v>35</v>
      </c>
      <c r="D15" s="40" t="s">
        <v>36</v>
      </c>
      <c r="E15" s="40"/>
      <c r="F15" s="40" t="s">
        <v>37</v>
      </c>
      <c r="G15" s="40"/>
      <c r="H15" s="41" t="s">
        <v>37</v>
      </c>
      <c r="I15" s="4">
        <v>20</v>
      </c>
      <c r="J15" s="4">
        <v>20</v>
      </c>
      <c r="K15" s="11"/>
    </row>
    <row r="16" spans="1:11" s="1" customFormat="1" ht="30" customHeight="1" x14ac:dyDescent="0.15">
      <c r="A16" s="25"/>
      <c r="B16" s="27"/>
      <c r="C16" s="8" t="s">
        <v>38</v>
      </c>
      <c r="D16" s="42" t="s">
        <v>39</v>
      </c>
      <c r="E16" s="43"/>
      <c r="F16" s="44" t="s">
        <v>56</v>
      </c>
      <c r="G16" s="43"/>
      <c r="H16" s="45">
        <v>1</v>
      </c>
      <c r="I16" s="4">
        <v>10</v>
      </c>
      <c r="J16" s="4">
        <v>10</v>
      </c>
      <c r="K16" s="12"/>
    </row>
    <row r="17" spans="1:13" s="1" customFormat="1" ht="30" customHeight="1" x14ac:dyDescent="0.15">
      <c r="A17" s="25"/>
      <c r="B17" s="27"/>
      <c r="C17" s="4" t="s">
        <v>40</v>
      </c>
      <c r="D17" s="40" t="s">
        <v>41</v>
      </c>
      <c r="E17" s="40"/>
      <c r="F17" s="40" t="s">
        <v>42</v>
      </c>
      <c r="G17" s="40"/>
      <c r="H17" s="46">
        <v>44470</v>
      </c>
      <c r="I17" s="4">
        <v>10</v>
      </c>
      <c r="J17" s="4">
        <v>10</v>
      </c>
      <c r="K17" s="12"/>
    </row>
    <row r="18" spans="1:13" s="1" customFormat="1" ht="30" customHeight="1" x14ac:dyDescent="0.15">
      <c r="A18" s="25"/>
      <c r="B18" s="28"/>
      <c r="C18" s="8" t="s">
        <v>43</v>
      </c>
      <c r="D18" s="40" t="s">
        <v>44</v>
      </c>
      <c r="E18" s="40"/>
      <c r="F18" s="47" t="s">
        <v>57</v>
      </c>
      <c r="G18" s="40"/>
      <c r="H18" s="41" t="s">
        <v>45</v>
      </c>
      <c r="I18" s="4">
        <v>10</v>
      </c>
      <c r="J18" s="4">
        <v>10</v>
      </c>
      <c r="K18" s="12"/>
    </row>
    <row r="19" spans="1:13" s="1" customFormat="1" ht="33.75" customHeight="1" x14ac:dyDescent="0.15">
      <c r="A19" s="25"/>
      <c r="B19" s="4" t="s">
        <v>46</v>
      </c>
      <c r="C19" s="4" t="s">
        <v>47</v>
      </c>
      <c r="D19" s="47" t="s">
        <v>58</v>
      </c>
      <c r="E19" s="40"/>
      <c r="F19" s="40" t="s">
        <v>48</v>
      </c>
      <c r="G19" s="40"/>
      <c r="H19" s="41" t="s">
        <v>48</v>
      </c>
      <c r="I19" s="4">
        <v>30</v>
      </c>
      <c r="J19" s="4">
        <v>29</v>
      </c>
      <c r="K19" s="12"/>
      <c r="M19" s="13"/>
    </row>
    <row r="20" spans="1:13" s="1" customFormat="1" ht="36" x14ac:dyDescent="0.15">
      <c r="A20" s="24"/>
      <c r="B20" s="4" t="s">
        <v>49</v>
      </c>
      <c r="C20" s="8" t="s">
        <v>50</v>
      </c>
      <c r="D20" s="42" t="s">
        <v>51</v>
      </c>
      <c r="E20" s="43"/>
      <c r="F20" s="48" t="s">
        <v>52</v>
      </c>
      <c r="G20" s="43"/>
      <c r="H20" s="45">
        <v>0.98</v>
      </c>
      <c r="I20" s="4">
        <v>10</v>
      </c>
      <c r="J20" s="4">
        <v>10</v>
      </c>
      <c r="K20" s="12"/>
    </row>
    <row r="21" spans="1:13" s="1" customFormat="1" ht="20.100000000000001" customHeight="1" x14ac:dyDescent="0.15">
      <c r="A21" s="18" t="s">
        <v>53</v>
      </c>
      <c r="B21" s="19"/>
      <c r="C21" s="19"/>
      <c r="D21" s="19"/>
      <c r="E21" s="19"/>
      <c r="F21" s="19"/>
      <c r="G21" s="19"/>
      <c r="H21" s="20"/>
      <c r="I21" s="14">
        <v>100</v>
      </c>
      <c r="J21" s="15">
        <v>97.32</v>
      </c>
      <c r="K21" s="16"/>
    </row>
    <row r="22" spans="1:13" s="1" customFormat="1" ht="138.75" customHeight="1" x14ac:dyDescent="0.15">
      <c r="A22" s="21" t="s">
        <v>54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</sheetData>
  <mergeCells count="40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D17:E17"/>
    <mergeCell ref="F17:G17"/>
    <mergeCell ref="B12:G12"/>
    <mergeCell ref="H12:K12"/>
    <mergeCell ref="B13:G13"/>
    <mergeCell ref="H13:K13"/>
    <mergeCell ref="D14:E14"/>
    <mergeCell ref="F14:G14"/>
    <mergeCell ref="A7:C11"/>
    <mergeCell ref="A21:H21"/>
    <mergeCell ref="A22:K22"/>
    <mergeCell ref="A12:A13"/>
    <mergeCell ref="A14:A20"/>
    <mergeCell ref="B15:B18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监督抽样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2022-08-26T06:31:21Z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