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3065"/>
  </bookViews>
  <sheets>
    <sheet name="公务用车" sheetId="1" r:id="rId1"/>
  </sheets>
  <calcPr calcId="144525"/>
</workbook>
</file>

<file path=xl/calcChain.xml><?xml version="1.0" encoding="utf-8"?>
<calcChain xmlns="http://schemas.openxmlformats.org/spreadsheetml/2006/main">
  <c r="J9" i="1" l="1"/>
  <c r="K8" i="1"/>
  <c r="J8" i="1"/>
  <c r="H8" i="1"/>
  <c r="G8" i="1"/>
  <c r="F8" i="1"/>
</calcChain>
</file>

<file path=xl/sharedStrings.xml><?xml version="1.0" encoding="utf-8"?>
<sst xmlns="http://schemas.openxmlformats.org/spreadsheetml/2006/main" count="70" uniqueCount="60">
  <si>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</si>
  <si>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</si>
  <si>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</si>
  <si>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公务执法用车运行维护</t>
  </si>
  <si>
    <t>主管部门</t>
  </si>
  <si>
    <t>北京市药品监督管理局034</t>
  </si>
  <si>
    <t>实施单位</t>
  </si>
  <si>
    <t>北京市药品监督管理局第四分局</t>
  </si>
  <si>
    <t>项目负责人</t>
  </si>
  <si>
    <t>周科宇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</si>
  <si>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</si>
  <si>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</si>
  <si>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</si>
  <si>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</si>
  <si>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</si>
  <si>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</si>
  <si>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</si>
  <si>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</si>
  <si>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</si>
  <si>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</si>
  <si>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</si>
  <si>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</si>
  <si>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</si>
  <si>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</si>
  <si>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</si>
  <si>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</si>
  <si>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</si>
  <si>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</si>
  <si>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</si>
  <si>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</si>
  <si>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</si>
  <si>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</si>
  <si>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</si>
  <si>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</si>
  <si>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</si>
  <si>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</si>
  <si>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17辆</t>
  </si>
  <si>
    <t>质量指标</t>
  </si>
  <si>
    <t>车辆运行能力</t>
  </si>
  <si>
    <t>良好</t>
  </si>
  <si>
    <t>时效指标</t>
  </si>
  <si>
    <t>成本指标</t>
  </si>
  <si>
    <t>车均运维成本</t>
  </si>
  <si>
    <t>1.28万元/辆</t>
  </si>
  <si>
    <t>效益指标（30分）</t>
  </si>
  <si>
    <t>社会效益指标</t>
  </si>
  <si>
    <t>保障“两品一械”监管工作开展，维护群众用药安全</t>
  </si>
  <si>
    <t>满意度指标（10分）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</si>
  <si>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</si>
  <si>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</si>
  <si>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</si>
  <si>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2021年全年17辆公务用车均正常运转，为区域内的药品、医疗器械和化妆品生产监管，以及药品批发、零售连锁总部和互联网销售第三方平台监管等工作提供了有力保障。</t>
    <phoneticPr fontId="9" type="noConversion"/>
  </si>
  <si>
    <t>公务用车运维数量</t>
    <phoneticPr fontId="9" type="noConversion"/>
  </si>
  <si>
    <t>公务用车运维期</t>
    <phoneticPr fontId="9" type="noConversion"/>
  </si>
  <si>
    <t>2021年全年</t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</si>
  <si>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2.7万元/辆</t>
    </r>
    <phoneticPr fontId="9" type="noConversion"/>
  </si>
  <si>
    <t>达到预期目标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</si>
  <si>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98%</t>
    </r>
    <phoneticPr fontId="9" type="noConversion"/>
  </si>
  <si>
    <t>根据《中华人民共和国行政许可法》、 《中华人民共和国药品管理法》、《药品管理法实施条例》、《医疗器械监督管理条例》等法律法规及相关文件的要求，我局负责管辖区域内的药品、医疗器械和化妆品生产监管，以及药品批发、零售连锁总部和互联网销售第三方平台监管等工作。维持现有17辆公务用车正常运转，确保做好区域内的药品、医疗器械和化妆品生产监管，以及药品批发、零售连锁总部和互联网销售第三方平台监管等工作。</t>
    <phoneticPr fontId="9" type="noConversion"/>
  </si>
  <si>
    <t>车辆使用人员满意度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</si>
</sst>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11" fillId="0" borderId="2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0" workbookViewId="0">
      <selection activeCell="F20" sqref="F20:G2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2.75" style="2" customWidth="1"/>
    <col min="6" max="6" width="10.875" style="2" customWidth="1"/>
    <col min="7" max="7" width="10.1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18"/>
      <c r="B1" s="18"/>
      <c r="C1" s="18"/>
      <c r="D1" s="18"/>
      <c r="E1" s="3"/>
      <c r="F1" s="3"/>
      <c r="G1" s="3"/>
      <c r="H1" s="3"/>
      <c r="I1" s="3"/>
      <c r="J1" s="3"/>
      <c r="K1" s="3"/>
    </row>
    <row r="2" spans="1:11" ht="20.25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1.7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20.100000000000001" customHeight="1" x14ac:dyDescent="0.15">
      <c r="A4" s="21" t="s">
        <v>2</v>
      </c>
      <c r="B4" s="21"/>
      <c r="C4" s="21"/>
      <c r="D4" s="22" t="s">
        <v>3</v>
      </c>
      <c r="E4" s="22"/>
      <c r="F4" s="22"/>
      <c r="G4" s="22"/>
      <c r="H4" s="22"/>
      <c r="I4" s="22"/>
      <c r="J4" s="22"/>
      <c r="K4" s="22"/>
    </row>
    <row r="5" spans="1:11" s="1" customFormat="1" ht="12" x14ac:dyDescent="0.15">
      <c r="A5" s="22" t="s">
        <v>4</v>
      </c>
      <c r="B5" s="22"/>
      <c r="C5" s="22"/>
      <c r="D5" s="22" t="s">
        <v>5</v>
      </c>
      <c r="E5" s="22"/>
      <c r="F5" s="22"/>
      <c r="G5" s="22"/>
      <c r="H5" s="5" t="s">
        <v>6</v>
      </c>
      <c r="I5" s="22" t="s">
        <v>7</v>
      </c>
      <c r="J5" s="22"/>
      <c r="K5" s="22"/>
    </row>
    <row r="6" spans="1:11" s="1" customFormat="1" ht="12" x14ac:dyDescent="0.15">
      <c r="A6" s="23" t="s">
        <v>8</v>
      </c>
      <c r="B6" s="24"/>
      <c r="C6" s="25"/>
      <c r="D6" s="22" t="s">
        <v>9</v>
      </c>
      <c r="E6" s="22"/>
      <c r="F6" s="22"/>
      <c r="G6" s="22"/>
      <c r="H6" s="5" t="s">
        <v>10</v>
      </c>
      <c r="I6" s="23">
        <v>69742142</v>
      </c>
      <c r="J6" s="24"/>
      <c r="K6" s="25"/>
    </row>
    <row r="7" spans="1:11" s="1" customFormat="1" ht="24" x14ac:dyDescent="0.15">
      <c r="A7" s="22" t="s">
        <v>11</v>
      </c>
      <c r="B7" s="22"/>
      <c r="C7" s="22"/>
      <c r="D7" s="22"/>
      <c r="E7" s="22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2"/>
      <c r="B8" s="22"/>
      <c r="C8" s="22"/>
      <c r="D8" s="26" t="s">
        <v>18</v>
      </c>
      <c r="E8" s="26"/>
      <c r="F8" s="6">
        <f t="shared" ref="F8:H8" si="0">F9+F10+F11</f>
        <v>45.9</v>
      </c>
      <c r="G8" s="6">
        <f t="shared" si="0"/>
        <v>45.9</v>
      </c>
      <c r="H8" s="6">
        <f t="shared" si="0"/>
        <v>21.755334000000001</v>
      </c>
      <c r="I8" s="9">
        <v>10</v>
      </c>
      <c r="J8" s="10">
        <f>H8/G8</f>
        <v>0.47397241830065401</v>
      </c>
      <c r="K8" s="9">
        <f>I8*J8</f>
        <v>4.7397241830065404</v>
      </c>
    </row>
    <row r="9" spans="1:11" s="1" customFormat="1" ht="12" x14ac:dyDescent="0.15">
      <c r="A9" s="22"/>
      <c r="B9" s="22"/>
      <c r="C9" s="22"/>
      <c r="D9" s="22" t="s">
        <v>19</v>
      </c>
      <c r="E9" s="22"/>
      <c r="F9" s="6">
        <v>45.9</v>
      </c>
      <c r="G9" s="6">
        <v>45.9</v>
      </c>
      <c r="H9" s="6">
        <v>21.755334000000001</v>
      </c>
      <c r="I9" s="9" t="s">
        <v>20</v>
      </c>
      <c r="J9" s="10">
        <f>H9/G9</f>
        <v>0.47397241830065401</v>
      </c>
      <c r="K9" s="9" t="s">
        <v>20</v>
      </c>
    </row>
    <row r="10" spans="1:11" s="1" customFormat="1" ht="12" x14ac:dyDescent="0.15">
      <c r="A10" s="22"/>
      <c r="B10" s="22"/>
      <c r="C10" s="22"/>
      <c r="D10" s="23" t="s">
        <v>21</v>
      </c>
      <c r="E10" s="25"/>
      <c r="F10" s="6">
        <v>0</v>
      </c>
      <c r="G10" s="6">
        <v>0</v>
      </c>
      <c r="H10" s="6">
        <v>0</v>
      </c>
      <c r="I10" s="9" t="s">
        <v>20</v>
      </c>
      <c r="J10" s="10"/>
      <c r="K10" s="9" t="s">
        <v>20</v>
      </c>
    </row>
    <row r="11" spans="1:11" s="1" customFormat="1" ht="12" x14ac:dyDescent="0.15">
      <c r="A11" s="22"/>
      <c r="B11" s="22"/>
      <c r="C11" s="22"/>
      <c r="D11" s="27" t="s">
        <v>22</v>
      </c>
      <c r="E11" s="28"/>
      <c r="F11" s="7">
        <v>0</v>
      </c>
      <c r="G11" s="7">
        <v>0</v>
      </c>
      <c r="H11" s="7">
        <v>0</v>
      </c>
      <c r="I11" s="9" t="s">
        <v>20</v>
      </c>
      <c r="J11" s="10"/>
      <c r="K11" s="9" t="s">
        <v>20</v>
      </c>
    </row>
    <row r="12" spans="1:11" s="1" customFormat="1" ht="21.75" customHeight="1" x14ac:dyDescent="0.15">
      <c r="A12" s="34" t="s">
        <v>23</v>
      </c>
      <c r="B12" s="23" t="s">
        <v>24</v>
      </c>
      <c r="C12" s="24"/>
      <c r="D12" s="24"/>
      <c r="E12" s="24"/>
      <c r="F12" s="24"/>
      <c r="G12" s="25"/>
      <c r="H12" s="23" t="s">
        <v>25</v>
      </c>
      <c r="I12" s="24"/>
      <c r="J12" s="24"/>
      <c r="K12" s="25"/>
    </row>
    <row r="13" spans="1:11" s="1" customFormat="1" ht="110.25" customHeight="1" x14ac:dyDescent="0.15">
      <c r="A13" s="35"/>
      <c r="B13" s="23" t="s">
        <v>58</v>
      </c>
      <c r="C13" s="24"/>
      <c r="D13" s="24"/>
      <c r="E13" s="24"/>
      <c r="F13" s="24"/>
      <c r="G13" s="25"/>
      <c r="H13" s="23" t="s">
        <v>51</v>
      </c>
      <c r="I13" s="24"/>
      <c r="J13" s="24"/>
      <c r="K13" s="25"/>
    </row>
    <row r="14" spans="1:11" s="1" customFormat="1" ht="24" x14ac:dyDescent="0.15">
      <c r="A14" s="34" t="s">
        <v>26</v>
      </c>
      <c r="B14" s="4" t="s">
        <v>27</v>
      </c>
      <c r="C14" s="4" t="s">
        <v>28</v>
      </c>
      <c r="D14" s="23" t="s">
        <v>29</v>
      </c>
      <c r="E14" s="25"/>
      <c r="F14" s="23" t="s">
        <v>30</v>
      </c>
      <c r="G14" s="25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30" customHeight="1" x14ac:dyDescent="0.15">
      <c r="A15" s="36"/>
      <c r="B15" s="37" t="s">
        <v>34</v>
      </c>
      <c r="C15" s="8" t="s">
        <v>35</v>
      </c>
      <c r="D15" s="40" t="s">
        <v>52</v>
      </c>
      <c r="E15" s="40"/>
      <c r="F15" s="40" t="s">
        <v>36</v>
      </c>
      <c r="G15" s="40"/>
      <c r="H15" s="41" t="s">
        <v>36</v>
      </c>
      <c r="I15" s="11">
        <v>10</v>
      </c>
      <c r="J15" s="11">
        <v>10</v>
      </c>
      <c r="K15" s="12"/>
    </row>
    <row r="16" spans="1:11" s="1" customFormat="1" ht="30" customHeight="1" x14ac:dyDescent="0.15">
      <c r="A16" s="36"/>
      <c r="B16" s="38"/>
      <c r="C16" s="8" t="s">
        <v>37</v>
      </c>
      <c r="D16" s="40" t="s">
        <v>38</v>
      </c>
      <c r="E16" s="40"/>
      <c r="F16" s="40" t="s">
        <v>39</v>
      </c>
      <c r="G16" s="40"/>
      <c r="H16" s="41" t="s">
        <v>39</v>
      </c>
      <c r="I16" s="11">
        <v>20</v>
      </c>
      <c r="J16" s="11">
        <v>20</v>
      </c>
      <c r="K16" s="13"/>
    </row>
    <row r="17" spans="1:13" s="1" customFormat="1" ht="30" customHeight="1" x14ac:dyDescent="0.15">
      <c r="A17" s="36"/>
      <c r="B17" s="38"/>
      <c r="C17" s="4" t="s">
        <v>40</v>
      </c>
      <c r="D17" s="40" t="s">
        <v>53</v>
      </c>
      <c r="E17" s="40"/>
      <c r="F17" s="40" t="s">
        <v>54</v>
      </c>
      <c r="G17" s="40"/>
      <c r="H17" s="41" t="s">
        <v>54</v>
      </c>
      <c r="I17" s="11">
        <v>10</v>
      </c>
      <c r="J17" s="11">
        <v>10</v>
      </c>
      <c r="K17" s="13"/>
    </row>
    <row r="18" spans="1:13" s="1" customFormat="1" ht="30" customHeight="1" x14ac:dyDescent="0.15">
      <c r="A18" s="36"/>
      <c r="B18" s="39"/>
      <c r="C18" s="8" t="s">
        <v>41</v>
      </c>
      <c r="D18" s="40" t="s">
        <v>42</v>
      </c>
      <c r="E18" s="40"/>
      <c r="F18" s="42" t="s">
        <v>55</v>
      </c>
      <c r="G18" s="40"/>
      <c r="H18" s="41" t="s">
        <v>43</v>
      </c>
      <c r="I18" s="11">
        <v>10</v>
      </c>
      <c r="J18" s="11">
        <v>10</v>
      </c>
      <c r="K18" s="13"/>
    </row>
    <row r="19" spans="1:13" s="1" customFormat="1" ht="30" customHeight="1" x14ac:dyDescent="0.15">
      <c r="A19" s="36"/>
      <c r="B19" s="4" t="s">
        <v>44</v>
      </c>
      <c r="C19" s="4" t="s">
        <v>45</v>
      </c>
      <c r="D19" s="40" t="s">
        <v>46</v>
      </c>
      <c r="E19" s="40"/>
      <c r="F19" s="42" t="s">
        <v>56</v>
      </c>
      <c r="G19" s="40"/>
      <c r="H19" s="43" t="s">
        <v>56</v>
      </c>
      <c r="I19" s="11">
        <v>30</v>
      </c>
      <c r="J19" s="11">
        <v>29</v>
      </c>
      <c r="K19" s="13"/>
      <c r="M19" s="14"/>
    </row>
    <row r="20" spans="1:13" s="1" customFormat="1" ht="36" x14ac:dyDescent="0.15">
      <c r="A20" s="35"/>
      <c r="B20" s="4" t="s">
        <v>47</v>
      </c>
      <c r="C20" s="8" t="s">
        <v>48</v>
      </c>
      <c r="D20" s="44" t="s">
        <v>59</v>
      </c>
      <c r="E20" s="45"/>
      <c r="F20" s="46" t="s">
        <v>57</v>
      </c>
      <c r="G20" s="45"/>
      <c r="H20" s="47">
        <v>1</v>
      </c>
      <c r="I20" s="11">
        <v>10</v>
      </c>
      <c r="J20" s="11">
        <v>10</v>
      </c>
      <c r="K20" s="13"/>
    </row>
    <row r="21" spans="1:13" s="1" customFormat="1" ht="20.100000000000001" customHeight="1" x14ac:dyDescent="0.15">
      <c r="A21" s="29" t="s">
        <v>49</v>
      </c>
      <c r="B21" s="30"/>
      <c r="C21" s="30"/>
      <c r="D21" s="30"/>
      <c r="E21" s="30"/>
      <c r="F21" s="30"/>
      <c r="G21" s="30"/>
      <c r="H21" s="31"/>
      <c r="I21" s="15">
        <v>100</v>
      </c>
      <c r="J21" s="16">
        <v>93.74</v>
      </c>
      <c r="K21" s="17"/>
    </row>
    <row r="22" spans="1:13" s="1" customFormat="1" ht="138.75" customHeight="1" x14ac:dyDescent="0.15">
      <c r="A22" s="32" t="s">
        <v>50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</sheetData>
  <mergeCells count="40">
    <mergeCell ref="A7:C11"/>
    <mergeCell ref="A21:H21"/>
    <mergeCell ref="A22:K22"/>
    <mergeCell ref="A12:A13"/>
    <mergeCell ref="A14:A20"/>
    <mergeCell ref="B15:B18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