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8" i="1" l="1"/>
  <c r="J8" i="1" s="1"/>
  <c r="K8" i="1" s="1"/>
  <c r="G8" i="1"/>
  <c r="F8" i="1"/>
</calcChain>
</file>

<file path=xl/sharedStrings.xml><?xml version="1.0" encoding="utf-8"?>
<sst xmlns="http://schemas.openxmlformats.org/spreadsheetml/2006/main" count="81" uniqueCount="72">
  <si>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</si>
  <si>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</si>
  <si>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</si>
  <si>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“两品一械”监管工作经费</t>
  </si>
  <si>
    <t>主管部门</t>
  </si>
  <si>
    <t>北京市药品监督管理局034</t>
  </si>
  <si>
    <t>实施单位</t>
  </si>
  <si>
    <t>北京市药品监督管理局第三分局034128</t>
  </si>
  <si>
    <t>项目负责人</t>
  </si>
  <si>
    <t>雷月萍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</si>
  <si>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</si>
  <si>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</si>
  <si>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</si>
  <si>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</si>
  <si>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</si>
  <si>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</si>
  <si>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</si>
  <si>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</si>
  <si>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</si>
  <si>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</si>
  <si>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</si>
  <si>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</si>
  <si>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</si>
  <si>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</si>
  <si>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</si>
  <si>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</si>
  <si>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</si>
  <si>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</si>
  <si>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</si>
  <si>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</si>
  <si>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</si>
  <si>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</si>
  <si>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</si>
  <si>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</si>
  <si>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</si>
  <si>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</si>
  <si>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监管企业数量</t>
  </si>
  <si>
    <t>质量指标</t>
  </si>
  <si>
    <t>时效指标</t>
  </si>
  <si>
    <t>成本指标</t>
  </si>
  <si>
    <t>预算控制数</t>
  </si>
  <si>
    <t>308.755518万元</t>
  </si>
  <si>
    <t>效益指标（30分）</t>
  </si>
  <si>
    <t>满意度指标（10分）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</si>
  <si>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</si>
  <si>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</si>
  <si>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</si>
  <si>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95%</t>
    </r>
    <phoneticPr fontId="9" type="noConversion"/>
  </si>
  <si>
    <t>项目实施期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</si>
  <si>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90%</t>
    </r>
    <phoneticPr fontId="9" type="noConversion"/>
  </si>
  <si>
    <t>根据《中华人民共和国行政许可法》、 《中华人民共和国药品管理法》、《药品管理法实施条例》、《医疗器械监督管理条例》等法律法规及相关文件的要求，我局负责依法实施药品、化妆品、医疗器械行政许可和监督管理；落实药品安全隐患排查治理机制、安全检查年度计划以及重大整顿治理方案；落实药品安全信息统一公布制度；依法实施药品监督的稽查制度，查处违法行为，落实问题产品召回和处置制度；负责药品安全事故应急体系建设、应急处置和调查处理工作，组织安排应急演练、应急处置工作；实施药品安全科技发展规划，落实药品检验检测体系、诚信体系建设工作；落实重大活动服务保障工作；发挥社会监督作用，完善社会化监管网络体系建设；落实执法装备的维护，完成国家总局任务、临时下达任务等，做到依法行政，有效监管，服务民生，保障安全。</t>
    <phoneticPr fontId="9" type="noConversion"/>
  </si>
  <si>
    <t>开展宣传活动</t>
    <phoneticPr fontId="9" type="noConversion"/>
  </si>
  <si>
    <t>5次</t>
    <phoneticPr fontId="9" type="noConversion"/>
  </si>
  <si>
    <t>发放宣传材料</t>
    <phoneticPr fontId="9" type="noConversion"/>
  </si>
  <si>
    <t>≥4次</t>
    <phoneticPr fontId="9" type="noConversion"/>
  </si>
  <si>
    <r>
      <t>≥1</t>
    </r>
    <r>
      <rPr>
        <sz val="10"/>
        <color rgb="FF000000"/>
        <rFont val="宋体"/>
        <family val="3"/>
        <charset val="134"/>
        <scheme val="minor"/>
      </rPr>
      <t>0000份</t>
    </r>
    <phoneticPr fontId="9" type="noConversion"/>
  </si>
  <si>
    <r>
      <t>3</t>
    </r>
    <r>
      <rPr>
        <sz val="10"/>
        <color rgb="FF000000"/>
        <rFont val="宋体"/>
        <family val="3"/>
        <charset val="134"/>
        <scheme val="minor"/>
      </rPr>
      <t>6067份</t>
    </r>
    <phoneticPr fontId="9" type="noConversion"/>
  </si>
  <si>
    <t>监督检查企业覆盖率</t>
    <phoneticPr fontId="9" type="noConversion"/>
  </si>
  <si>
    <r>
      <t>2</t>
    </r>
    <r>
      <rPr>
        <sz val="10"/>
        <color rgb="FF000000"/>
        <rFont val="宋体"/>
        <family val="3"/>
        <charset val="134"/>
        <scheme val="minor"/>
      </rPr>
      <t>021年</t>
    </r>
    <r>
      <rPr>
        <sz val="10"/>
        <color rgb="FF000000"/>
        <rFont val="宋体"/>
        <charset val="134"/>
        <scheme val="minor"/>
      </rPr>
      <t>全年</t>
    </r>
    <phoneticPr fontId="9" type="noConversion"/>
  </si>
  <si>
    <r>
      <t>2</t>
    </r>
    <r>
      <rPr>
        <sz val="10"/>
        <color rgb="FF000000"/>
        <rFont val="宋体"/>
        <family val="3"/>
        <charset val="134"/>
        <scheme val="minor"/>
      </rPr>
      <t>021年</t>
    </r>
    <r>
      <rPr>
        <sz val="10"/>
        <color rgb="FF000000"/>
        <rFont val="宋体"/>
        <charset val="134"/>
        <scheme val="minor"/>
      </rPr>
      <t>全年</t>
    </r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</si>
  <si>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family val="3"/>
        <charset val="134"/>
        <scheme val="minor"/>
      </rPr>
      <t>398.296万元</t>
    </r>
    <phoneticPr fontId="9" type="noConversion"/>
  </si>
  <si>
    <t>辖区群众满意度</t>
    <phoneticPr fontId="9" type="noConversion"/>
  </si>
  <si>
    <t>850家</t>
    <phoneticPr fontId="9" type="noConversion"/>
  </si>
  <si>
    <t>≥561家</t>
    <phoneticPr fontId="9" type="noConversion"/>
  </si>
  <si>
    <t>社会效益指标</t>
    <phoneticPr fontId="9" type="noConversion"/>
  </si>
  <si>
    <t>社会效益指标</t>
    <phoneticPr fontId="9" type="noConversion"/>
  </si>
  <si>
    <t>得到保障</t>
    <phoneticPr fontId="9" type="noConversion"/>
  </si>
  <si>
    <t>得到保障</t>
    <phoneticPr fontId="9" type="noConversion"/>
  </si>
  <si>
    <t>确保做好辖区“两品一械”生产监管，以及药品批发、零售连锁总部和互联网销售第三方平台监管等工作，保障辖区内监管相关产品的安全</t>
    <phoneticPr fontId="9" type="noConversion"/>
  </si>
  <si>
    <t>普及药品安全基本知识，公众药品安全意识、依法维权意识，对假劣药品的识别水平</t>
    <phoneticPr fontId="9" type="noConversion"/>
  </si>
  <si>
    <t>得到加强</t>
    <phoneticPr fontId="9" type="noConversion"/>
  </si>
  <si>
    <t>有所加强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</si>
</sst>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14" workbookViewId="0">
      <selection activeCell="F18" sqref="F18:G18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17.5" style="2" customWidth="1"/>
    <col min="6" max="6" width="10.875" style="2" customWidth="1"/>
    <col min="7" max="7" width="16.375" style="2" customWidth="1"/>
    <col min="8" max="8" width="37.625" style="2" customWidth="1"/>
    <col min="9" max="9" width="9.62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26"/>
      <c r="B1" s="26"/>
      <c r="C1" s="26"/>
      <c r="D1" s="26"/>
      <c r="E1" s="3"/>
      <c r="F1" s="3"/>
      <c r="G1" s="3"/>
      <c r="H1" s="3"/>
      <c r="I1" s="3"/>
      <c r="J1" s="3"/>
      <c r="K1" s="3"/>
    </row>
    <row r="2" spans="1:11" ht="20.25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.75" customHeight="1" x14ac:dyDescent="0.1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1" customFormat="1" ht="20.100000000000001" customHeight="1" x14ac:dyDescent="0.15">
      <c r="A4" s="29" t="s">
        <v>2</v>
      </c>
      <c r="B4" s="29"/>
      <c r="C4" s="29"/>
      <c r="D4" s="30" t="s">
        <v>3</v>
      </c>
      <c r="E4" s="30"/>
      <c r="F4" s="30"/>
      <c r="G4" s="30"/>
      <c r="H4" s="30"/>
      <c r="I4" s="30"/>
      <c r="J4" s="30"/>
      <c r="K4" s="30"/>
    </row>
    <row r="5" spans="1:11" s="1" customFormat="1" ht="20.100000000000001" customHeight="1" x14ac:dyDescent="0.15">
      <c r="A5" s="30" t="s">
        <v>4</v>
      </c>
      <c r="B5" s="30"/>
      <c r="C5" s="30"/>
      <c r="D5" s="30" t="s">
        <v>5</v>
      </c>
      <c r="E5" s="30"/>
      <c r="F5" s="30"/>
      <c r="G5" s="30"/>
      <c r="H5" s="5" t="s">
        <v>6</v>
      </c>
      <c r="I5" s="30" t="s">
        <v>7</v>
      </c>
      <c r="J5" s="30"/>
      <c r="K5" s="30"/>
    </row>
    <row r="6" spans="1:11" s="1" customFormat="1" ht="20.100000000000001" customHeight="1" x14ac:dyDescent="0.15">
      <c r="A6" s="31" t="s">
        <v>8</v>
      </c>
      <c r="B6" s="32"/>
      <c r="C6" s="33"/>
      <c r="D6" s="30" t="s">
        <v>9</v>
      </c>
      <c r="E6" s="30"/>
      <c r="F6" s="30"/>
      <c r="G6" s="30"/>
      <c r="H6" s="5" t="s">
        <v>10</v>
      </c>
      <c r="I6" s="31">
        <v>67888423</v>
      </c>
      <c r="J6" s="32"/>
      <c r="K6" s="33"/>
    </row>
    <row r="7" spans="1:11" s="1" customFormat="1" ht="30" customHeight="1" x14ac:dyDescent="0.15">
      <c r="A7" s="30" t="s">
        <v>11</v>
      </c>
      <c r="B7" s="30"/>
      <c r="C7" s="30"/>
      <c r="D7" s="30"/>
      <c r="E7" s="30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30"/>
      <c r="B8" s="30"/>
      <c r="C8" s="30"/>
      <c r="D8" s="34" t="s">
        <v>18</v>
      </c>
      <c r="E8" s="34"/>
      <c r="F8" s="6">
        <f>F9+F10+F11</f>
        <v>398.29599999999999</v>
      </c>
      <c r="G8" s="6">
        <f>G9+G10+G11</f>
        <v>398.29599999999999</v>
      </c>
      <c r="H8" s="6">
        <f>H9+H10+H11</f>
        <v>308.755518</v>
      </c>
      <c r="I8" s="11">
        <v>10</v>
      </c>
      <c r="J8" s="12">
        <f>H8/G8</f>
        <v>0.77519110912487199</v>
      </c>
      <c r="K8" s="11">
        <f>I8*J8</f>
        <v>7.7519110912487204</v>
      </c>
    </row>
    <row r="9" spans="1:11" s="1" customFormat="1" ht="20.100000000000001" customHeight="1" x14ac:dyDescent="0.15">
      <c r="A9" s="30"/>
      <c r="B9" s="30"/>
      <c r="C9" s="30"/>
      <c r="D9" s="30" t="s">
        <v>19</v>
      </c>
      <c r="E9" s="30"/>
      <c r="F9" s="6">
        <v>398.29599999999999</v>
      </c>
      <c r="G9" s="6">
        <v>398.29599999999999</v>
      </c>
      <c r="H9" s="6">
        <v>308.755518</v>
      </c>
      <c r="I9" s="11" t="s">
        <v>20</v>
      </c>
      <c r="J9" s="12"/>
      <c r="K9" s="11" t="s">
        <v>20</v>
      </c>
    </row>
    <row r="10" spans="1:11" s="1" customFormat="1" ht="20.100000000000001" customHeight="1" x14ac:dyDescent="0.15">
      <c r="A10" s="30"/>
      <c r="B10" s="30"/>
      <c r="C10" s="30"/>
      <c r="D10" s="31" t="s">
        <v>21</v>
      </c>
      <c r="E10" s="33"/>
      <c r="F10" s="6"/>
      <c r="G10" s="6"/>
      <c r="H10" s="6"/>
      <c r="I10" s="11" t="s">
        <v>20</v>
      </c>
      <c r="J10" s="12"/>
      <c r="K10" s="11" t="s">
        <v>20</v>
      </c>
    </row>
    <row r="11" spans="1:11" s="1" customFormat="1" ht="20.100000000000001" customHeight="1" x14ac:dyDescent="0.15">
      <c r="A11" s="30"/>
      <c r="B11" s="30"/>
      <c r="C11" s="30"/>
      <c r="D11" s="35" t="s">
        <v>22</v>
      </c>
      <c r="E11" s="36"/>
      <c r="F11" s="7"/>
      <c r="G11" s="7"/>
      <c r="H11" s="7"/>
      <c r="I11" s="11" t="s">
        <v>20</v>
      </c>
      <c r="J11" s="13"/>
      <c r="K11" s="11" t="s">
        <v>20</v>
      </c>
    </row>
    <row r="12" spans="1:11" s="1" customFormat="1" ht="21.75" customHeight="1" x14ac:dyDescent="0.15">
      <c r="A12" s="42" t="s">
        <v>23</v>
      </c>
      <c r="B12" s="31" t="s">
        <v>24</v>
      </c>
      <c r="C12" s="32"/>
      <c r="D12" s="32"/>
      <c r="E12" s="32"/>
      <c r="F12" s="32"/>
      <c r="G12" s="33"/>
      <c r="H12" s="31" t="s">
        <v>25</v>
      </c>
      <c r="I12" s="32"/>
      <c r="J12" s="32"/>
      <c r="K12" s="33"/>
    </row>
    <row r="13" spans="1:11" s="1" customFormat="1" ht="110.25" customHeight="1" x14ac:dyDescent="0.15">
      <c r="A13" s="43"/>
      <c r="B13" s="31" t="s">
        <v>50</v>
      </c>
      <c r="C13" s="32"/>
      <c r="D13" s="32"/>
      <c r="E13" s="32"/>
      <c r="F13" s="32"/>
      <c r="G13" s="33"/>
      <c r="H13" s="31" t="s">
        <v>50</v>
      </c>
      <c r="I13" s="32"/>
      <c r="J13" s="32"/>
      <c r="K13" s="33"/>
    </row>
    <row r="14" spans="1:11" s="1" customFormat="1" ht="40.5" customHeight="1" x14ac:dyDescent="0.15">
      <c r="A14" s="42" t="s">
        <v>26</v>
      </c>
      <c r="B14" s="4" t="s">
        <v>27</v>
      </c>
      <c r="C14" s="4" t="s">
        <v>28</v>
      </c>
      <c r="D14" s="31" t="s">
        <v>29</v>
      </c>
      <c r="E14" s="33"/>
      <c r="F14" s="31" t="s">
        <v>30</v>
      </c>
      <c r="G14" s="33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35.1" customHeight="1" x14ac:dyDescent="0.15">
      <c r="A15" s="44"/>
      <c r="B15" s="24" t="s">
        <v>34</v>
      </c>
      <c r="C15" s="8" t="s">
        <v>35</v>
      </c>
      <c r="D15" s="46" t="s">
        <v>36</v>
      </c>
      <c r="E15" s="46"/>
      <c r="F15" s="47" t="s">
        <v>63</v>
      </c>
      <c r="G15" s="46"/>
      <c r="H15" s="48" t="s">
        <v>62</v>
      </c>
      <c r="I15" s="20">
        <v>10</v>
      </c>
      <c r="J15" s="20">
        <v>10</v>
      </c>
      <c r="K15" s="14"/>
    </row>
    <row r="16" spans="1:11" s="1" customFormat="1" ht="35.1" customHeight="1" x14ac:dyDescent="0.15">
      <c r="A16" s="44"/>
      <c r="B16" s="45"/>
      <c r="C16" s="22" t="s">
        <v>35</v>
      </c>
      <c r="D16" s="49" t="s">
        <v>51</v>
      </c>
      <c r="E16" s="50"/>
      <c r="F16" s="51" t="s">
        <v>54</v>
      </c>
      <c r="G16" s="50"/>
      <c r="H16" s="48" t="s">
        <v>52</v>
      </c>
      <c r="I16" s="20">
        <v>5</v>
      </c>
      <c r="J16" s="20">
        <v>5</v>
      </c>
      <c r="K16" s="14"/>
    </row>
    <row r="17" spans="1:13" s="1" customFormat="1" ht="35.1" customHeight="1" x14ac:dyDescent="0.15">
      <c r="A17" s="44"/>
      <c r="B17" s="45"/>
      <c r="C17" s="22" t="s">
        <v>35</v>
      </c>
      <c r="D17" s="52" t="s">
        <v>53</v>
      </c>
      <c r="E17" s="50"/>
      <c r="F17" s="52" t="s">
        <v>55</v>
      </c>
      <c r="G17" s="50"/>
      <c r="H17" s="48" t="s">
        <v>56</v>
      </c>
      <c r="I17" s="20">
        <v>5</v>
      </c>
      <c r="J17" s="20">
        <v>5</v>
      </c>
      <c r="K17" s="14"/>
    </row>
    <row r="18" spans="1:13" s="1" customFormat="1" ht="35.1" customHeight="1" x14ac:dyDescent="0.15">
      <c r="A18" s="44"/>
      <c r="B18" s="45"/>
      <c r="C18" s="9" t="s">
        <v>37</v>
      </c>
      <c r="D18" s="47" t="s">
        <v>57</v>
      </c>
      <c r="E18" s="46"/>
      <c r="F18" s="47" t="s">
        <v>47</v>
      </c>
      <c r="G18" s="46"/>
      <c r="H18" s="53">
        <v>1</v>
      </c>
      <c r="I18" s="10">
        <v>10</v>
      </c>
      <c r="J18" s="10">
        <v>10</v>
      </c>
      <c r="K18" s="15"/>
    </row>
    <row r="19" spans="1:13" s="1" customFormat="1" ht="27" customHeight="1" x14ac:dyDescent="0.15">
      <c r="A19" s="44"/>
      <c r="B19" s="45"/>
      <c r="C19" s="10" t="s">
        <v>38</v>
      </c>
      <c r="D19" s="47" t="s">
        <v>48</v>
      </c>
      <c r="E19" s="46"/>
      <c r="F19" s="47" t="s">
        <v>58</v>
      </c>
      <c r="G19" s="46"/>
      <c r="H19" s="54" t="s">
        <v>59</v>
      </c>
      <c r="I19" s="10">
        <v>10</v>
      </c>
      <c r="J19" s="10">
        <v>10</v>
      </c>
      <c r="K19" s="15"/>
    </row>
    <row r="20" spans="1:13" s="1" customFormat="1" ht="40.5" customHeight="1" x14ac:dyDescent="0.15">
      <c r="A20" s="44"/>
      <c r="B20" s="25"/>
      <c r="C20" s="9" t="s">
        <v>39</v>
      </c>
      <c r="D20" s="46" t="s">
        <v>40</v>
      </c>
      <c r="E20" s="46"/>
      <c r="F20" s="47" t="s">
        <v>60</v>
      </c>
      <c r="G20" s="46"/>
      <c r="H20" s="55" t="s">
        <v>41</v>
      </c>
      <c r="I20" s="10">
        <v>10</v>
      </c>
      <c r="J20" s="10">
        <v>10</v>
      </c>
      <c r="K20" s="15"/>
    </row>
    <row r="21" spans="1:13" s="1" customFormat="1" ht="64.5" customHeight="1" x14ac:dyDescent="0.15">
      <c r="A21" s="44"/>
      <c r="B21" s="24" t="s">
        <v>42</v>
      </c>
      <c r="C21" s="9" t="s">
        <v>65</v>
      </c>
      <c r="D21" s="49" t="s">
        <v>68</v>
      </c>
      <c r="E21" s="50"/>
      <c r="F21" s="52" t="s">
        <v>66</v>
      </c>
      <c r="G21" s="56"/>
      <c r="H21" s="55" t="s">
        <v>67</v>
      </c>
      <c r="I21" s="10">
        <v>15</v>
      </c>
      <c r="J21" s="10">
        <v>15</v>
      </c>
      <c r="K21" s="15"/>
    </row>
    <row r="22" spans="1:13" s="1" customFormat="1" ht="55.5" customHeight="1" x14ac:dyDescent="0.15">
      <c r="A22" s="44"/>
      <c r="B22" s="25"/>
      <c r="C22" s="10" t="s">
        <v>64</v>
      </c>
      <c r="D22" s="46" t="s">
        <v>69</v>
      </c>
      <c r="E22" s="46"/>
      <c r="F22" s="47" t="s">
        <v>70</v>
      </c>
      <c r="G22" s="46"/>
      <c r="H22" s="54" t="s">
        <v>71</v>
      </c>
      <c r="I22" s="21">
        <v>15</v>
      </c>
      <c r="J22" s="10">
        <v>15</v>
      </c>
      <c r="K22" s="15"/>
      <c r="M22" s="16"/>
    </row>
    <row r="23" spans="1:13" s="1" customFormat="1" ht="26.25" customHeight="1" x14ac:dyDescent="0.15">
      <c r="A23" s="43"/>
      <c r="B23" s="4" t="s">
        <v>43</v>
      </c>
      <c r="C23" s="8" t="s">
        <v>44</v>
      </c>
      <c r="D23" s="49" t="s">
        <v>61</v>
      </c>
      <c r="E23" s="50"/>
      <c r="F23" s="52" t="s">
        <v>49</v>
      </c>
      <c r="G23" s="50"/>
      <c r="H23" s="57">
        <v>1</v>
      </c>
      <c r="I23" s="20">
        <v>10</v>
      </c>
      <c r="J23" s="20">
        <v>10</v>
      </c>
      <c r="K23" s="15"/>
    </row>
    <row r="24" spans="1:13" s="1" customFormat="1" ht="20.100000000000001" customHeight="1" x14ac:dyDescent="0.15">
      <c r="A24" s="37" t="s">
        <v>45</v>
      </c>
      <c r="B24" s="38"/>
      <c r="C24" s="38"/>
      <c r="D24" s="38"/>
      <c r="E24" s="38"/>
      <c r="F24" s="38"/>
      <c r="G24" s="38"/>
      <c r="H24" s="39"/>
      <c r="I24" s="17">
        <v>100</v>
      </c>
      <c r="J24" s="23">
        <v>97.75</v>
      </c>
      <c r="K24" s="18"/>
    </row>
    <row r="25" spans="1:13" s="1" customFormat="1" ht="138.75" customHeight="1" x14ac:dyDescent="0.15">
      <c r="A25" s="40" t="s">
        <v>46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7" spans="1:13" x14ac:dyDescent="0.15">
      <c r="K27" s="19"/>
    </row>
  </sheetData>
  <mergeCells count="47">
    <mergeCell ref="A24:H24"/>
    <mergeCell ref="A25:K25"/>
    <mergeCell ref="A12:A13"/>
    <mergeCell ref="A14:A23"/>
    <mergeCell ref="B15:B20"/>
    <mergeCell ref="D20:E20"/>
    <mergeCell ref="F20:G20"/>
    <mergeCell ref="D22:E22"/>
    <mergeCell ref="F22:G22"/>
    <mergeCell ref="D23:E23"/>
    <mergeCell ref="F23:G23"/>
    <mergeCell ref="D15:E15"/>
    <mergeCell ref="F15:G15"/>
    <mergeCell ref="D18:E18"/>
    <mergeCell ref="F18:G18"/>
    <mergeCell ref="H12:K12"/>
    <mergeCell ref="B13:G13"/>
    <mergeCell ref="H13:K13"/>
    <mergeCell ref="D14:E14"/>
    <mergeCell ref="F14:G14"/>
    <mergeCell ref="D9:E9"/>
    <mergeCell ref="D10:E10"/>
    <mergeCell ref="D11:E11"/>
    <mergeCell ref="D19:E19"/>
    <mergeCell ref="F19:G19"/>
    <mergeCell ref="B12:G12"/>
    <mergeCell ref="D16:E16"/>
    <mergeCell ref="D17:E17"/>
    <mergeCell ref="F16:G16"/>
    <mergeCell ref="F17:G17"/>
    <mergeCell ref="A7:C11"/>
    <mergeCell ref="B21:B22"/>
    <mergeCell ref="D21:E21"/>
    <mergeCell ref="F21:G21"/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</mergeCells>
  <phoneticPr fontId="9" type="noConversion"/>
  <pageMargins left="0.7" right="0.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