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抽样经费" sheetId="1" r:id="rId1"/>
  </sheets>
  <calcPr calcId="144525"/>
</workbook>
</file>

<file path=xl/calcChain.xml><?xml version="1.0" encoding="utf-8"?>
<calcChain xmlns="http://schemas.openxmlformats.org/spreadsheetml/2006/main">
  <c r="K8" i="1" l="1"/>
  <c r="J8" i="1"/>
  <c r="H8" i="1"/>
  <c r="G8" i="1"/>
  <c r="F8" i="1"/>
</calcChain>
</file>

<file path=xl/sharedStrings.xml><?xml version="1.0" encoding="utf-8"?>
<sst xmlns="http://schemas.openxmlformats.org/spreadsheetml/2006/main" count="73" uniqueCount="62">
  <si>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</si>
  <si>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</si>
  <si>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</si>
  <si>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药品市级监督抽样经费</t>
  </si>
  <si>
    <t>主管部门</t>
  </si>
  <si>
    <t>北京市药品监督管理局034</t>
  </si>
  <si>
    <t>实施单位</t>
  </si>
  <si>
    <t>北京市药品监督管理局第一分局</t>
  </si>
  <si>
    <t>项目负责人</t>
  </si>
  <si>
    <t>张胜楠</t>
  </si>
  <si>
    <t>联系电话</t>
  </si>
  <si>
    <t>010-84786837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</si>
  <si>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</si>
  <si>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</si>
  <si>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</si>
  <si>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</si>
  <si>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</si>
  <si>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</si>
  <si>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</si>
  <si>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</si>
  <si>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</si>
  <si>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</si>
  <si>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</si>
  <si>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</si>
  <si>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</si>
  <si>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</si>
  <si>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</si>
  <si>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按照市药监局统筹制定的《北京市2021年药品（含药包材）、医疗器械、化妆品质量抽查检验工作实施方案》确定的工作任务、职责分工，以及《中华人民共和国药品管理法》有关药品抽样应当购买样品的规定，承担市级抽检工作中属地企业样品抽样工作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</si>
  <si>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</si>
  <si>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</si>
  <si>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</si>
  <si>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</si>
  <si>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</si>
  <si>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</si>
  <si>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</si>
  <si>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</si>
  <si>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</si>
  <si>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</si>
  <si>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885批次</t>
  </si>
  <si>
    <t>质量指标</t>
  </si>
  <si>
    <t>市级抽检任务完成率</t>
  </si>
  <si>
    <t>时效指标</t>
  </si>
  <si>
    <t>项目实施期</t>
  </si>
  <si>
    <t>1年</t>
  </si>
  <si>
    <t>成本指标</t>
  </si>
  <si>
    <t>效益指标（30分）</t>
  </si>
  <si>
    <t>社会效益指标</t>
  </si>
  <si>
    <t>得到保障</t>
  </si>
  <si>
    <t>可持续影响指标</t>
  </si>
  <si>
    <t>抽检工作连续性</t>
  </si>
  <si>
    <t>满意度指标（10分）</t>
  </si>
  <si>
    <t>服务对象满意度指标</t>
  </si>
  <si>
    <t>被抽检单位满意度</t>
  </si>
  <si>
    <t>≥90%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</si>
  <si>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</si>
  <si>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</si>
  <si>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坚持“五四三”齐步走，以业态、专项、重点品种、区域、上年度抽检不合格产品“五个全覆盖”为中心，以依据企业规模确定抽检数量、依据库存情况确定抽检品种、依据工作计划确定抽检进度、依据企业分布确定实施方案“四个确定”为工作导向，将“监管、抽检和服务”三项工作相结合，扎实推进全年抽检工作，顺利完成药品流通及生产全年市级抽检工作任务885批次。</t>
    <phoneticPr fontId="9" type="noConversion"/>
  </si>
  <si>
    <t>辖区用药安全</t>
    <phoneticPr fontId="9" type="noConversion"/>
  </si>
  <si>
    <t>药品流通及生产环节市级抽检任务批次</t>
    <phoneticPr fontId="9" type="noConversion"/>
  </si>
  <si>
    <t>项目预算控制数</t>
    <phoneticPr fontId="9" type="noConversion"/>
  </si>
  <si>
    <t>193.17426万元</t>
    <phoneticPr fontId="9" type="noConversion"/>
  </si>
  <si>
    <t>193.061254万元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</si>
</sst>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3" workbookViewId="0">
      <selection activeCell="D21" sqref="D21:E21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1.12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46"/>
      <c r="B1" s="46"/>
      <c r="C1" s="46"/>
      <c r="D1" s="46"/>
      <c r="E1" s="3"/>
      <c r="F1" s="3"/>
      <c r="G1" s="3"/>
      <c r="H1" s="3"/>
      <c r="I1" s="3"/>
      <c r="J1" s="3"/>
      <c r="K1" s="3"/>
    </row>
    <row r="2" spans="1:11" ht="20.25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.75" customHeight="1" x14ac:dyDescent="0.1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s="1" customFormat="1" ht="20.100000000000001" customHeight="1" x14ac:dyDescent="0.15">
      <c r="A4" s="49" t="s">
        <v>2</v>
      </c>
      <c r="B4" s="49"/>
      <c r="C4" s="49"/>
      <c r="D4" s="24" t="s">
        <v>3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 x14ac:dyDescent="0.15">
      <c r="A5" s="24" t="s">
        <v>4</v>
      </c>
      <c r="B5" s="24"/>
      <c r="C5" s="24"/>
      <c r="D5" s="45" t="s">
        <v>5</v>
      </c>
      <c r="E5" s="45"/>
      <c r="F5" s="45"/>
      <c r="G5" s="45"/>
      <c r="H5" s="6" t="s">
        <v>6</v>
      </c>
      <c r="I5" s="45" t="s">
        <v>7</v>
      </c>
      <c r="J5" s="45"/>
      <c r="K5" s="45"/>
    </row>
    <row r="6" spans="1:11" s="1" customFormat="1" ht="20.100000000000001" customHeight="1" x14ac:dyDescent="0.15">
      <c r="A6" s="36" t="s">
        <v>8</v>
      </c>
      <c r="B6" s="37"/>
      <c r="C6" s="38"/>
      <c r="D6" s="45" t="s">
        <v>9</v>
      </c>
      <c r="E6" s="45"/>
      <c r="F6" s="45"/>
      <c r="G6" s="45"/>
      <c r="H6" s="6" t="s">
        <v>10</v>
      </c>
      <c r="I6" s="39" t="s">
        <v>11</v>
      </c>
      <c r="J6" s="40"/>
      <c r="K6" s="41"/>
    </row>
    <row r="7" spans="1:11" s="1" customFormat="1" ht="30" customHeight="1" x14ac:dyDescent="0.15">
      <c r="A7" s="24" t="s">
        <v>12</v>
      </c>
      <c r="B7" s="24"/>
      <c r="C7" s="24"/>
      <c r="D7" s="24"/>
      <c r="E7" s="24"/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</row>
    <row r="8" spans="1:11" s="1" customFormat="1" ht="20.100000000000001" customHeight="1" x14ac:dyDescent="0.15">
      <c r="A8" s="24"/>
      <c r="B8" s="24"/>
      <c r="C8" s="24"/>
      <c r="D8" s="42" t="s">
        <v>19</v>
      </c>
      <c r="E8" s="42"/>
      <c r="F8" s="7">
        <f>F9+F10+F11</f>
        <v>193.17426</v>
      </c>
      <c r="G8" s="7">
        <f>G9+G10+G11</f>
        <v>193.17426</v>
      </c>
      <c r="H8" s="7">
        <f>H9+H10+H11</f>
        <v>193.06125399999999</v>
      </c>
      <c r="I8" s="11">
        <v>10</v>
      </c>
      <c r="J8" s="12">
        <f>H8/G8</f>
        <v>0.99941500487694401</v>
      </c>
      <c r="K8" s="11">
        <f>I8*J8</f>
        <v>9.9941500487694395</v>
      </c>
    </row>
    <row r="9" spans="1:11" s="1" customFormat="1" ht="20.100000000000001" customHeight="1" x14ac:dyDescent="0.15">
      <c r="A9" s="24"/>
      <c r="B9" s="24"/>
      <c r="C9" s="24"/>
      <c r="D9" s="24" t="s">
        <v>20</v>
      </c>
      <c r="E9" s="24"/>
      <c r="F9" s="7">
        <v>193.17426</v>
      </c>
      <c r="G9" s="7">
        <v>193.17426</v>
      </c>
      <c r="H9" s="7">
        <v>193.06125399999999</v>
      </c>
      <c r="I9" s="11" t="s">
        <v>21</v>
      </c>
      <c r="J9" s="12"/>
      <c r="K9" s="11" t="s">
        <v>21</v>
      </c>
    </row>
    <row r="10" spans="1:11" s="1" customFormat="1" ht="20.100000000000001" customHeight="1" x14ac:dyDescent="0.15">
      <c r="A10" s="24"/>
      <c r="B10" s="24"/>
      <c r="C10" s="24"/>
      <c r="D10" s="36" t="s">
        <v>22</v>
      </c>
      <c r="E10" s="38"/>
      <c r="F10" s="7"/>
      <c r="G10" s="7"/>
      <c r="H10" s="7"/>
      <c r="I10" s="11" t="s">
        <v>21</v>
      </c>
      <c r="J10" s="12"/>
      <c r="K10" s="11" t="s">
        <v>21</v>
      </c>
    </row>
    <row r="11" spans="1:11" s="1" customFormat="1" ht="20.100000000000001" customHeight="1" x14ac:dyDescent="0.15">
      <c r="A11" s="24"/>
      <c r="B11" s="24"/>
      <c r="C11" s="24"/>
      <c r="D11" s="43" t="s">
        <v>23</v>
      </c>
      <c r="E11" s="44"/>
      <c r="F11" s="8"/>
      <c r="G11" s="8"/>
      <c r="H11" s="8"/>
      <c r="I11" s="11" t="s">
        <v>21</v>
      </c>
      <c r="J11" s="13"/>
      <c r="K11" s="11" t="s">
        <v>21</v>
      </c>
    </row>
    <row r="12" spans="1:11" s="1" customFormat="1" ht="21.75" customHeight="1" x14ac:dyDescent="0.15">
      <c r="A12" s="30" t="s">
        <v>24</v>
      </c>
      <c r="B12" s="36" t="s">
        <v>25</v>
      </c>
      <c r="C12" s="37"/>
      <c r="D12" s="37"/>
      <c r="E12" s="37"/>
      <c r="F12" s="37"/>
      <c r="G12" s="38"/>
      <c r="H12" s="36" t="s">
        <v>26</v>
      </c>
      <c r="I12" s="37"/>
      <c r="J12" s="37"/>
      <c r="K12" s="38"/>
    </row>
    <row r="13" spans="1:11" s="1" customFormat="1" ht="110.25" customHeight="1" x14ac:dyDescent="0.15">
      <c r="A13" s="31"/>
      <c r="B13" s="39" t="s">
        <v>27</v>
      </c>
      <c r="C13" s="40"/>
      <c r="D13" s="40"/>
      <c r="E13" s="40"/>
      <c r="F13" s="40"/>
      <c r="G13" s="41"/>
      <c r="H13" s="39" t="s">
        <v>56</v>
      </c>
      <c r="I13" s="40"/>
      <c r="J13" s="40"/>
      <c r="K13" s="41"/>
    </row>
    <row r="14" spans="1:11" s="1" customFormat="1" ht="40.5" customHeight="1" x14ac:dyDescent="0.15">
      <c r="A14" s="30" t="s">
        <v>28</v>
      </c>
      <c r="B14" s="5" t="s">
        <v>29</v>
      </c>
      <c r="C14" s="5" t="s">
        <v>30</v>
      </c>
      <c r="D14" s="39" t="s">
        <v>31</v>
      </c>
      <c r="E14" s="41"/>
      <c r="F14" s="39" t="s">
        <v>32</v>
      </c>
      <c r="G14" s="41"/>
      <c r="H14" s="5" t="s">
        <v>33</v>
      </c>
      <c r="I14" s="5" t="s">
        <v>34</v>
      </c>
      <c r="J14" s="5" t="s">
        <v>18</v>
      </c>
      <c r="K14" s="5" t="s">
        <v>35</v>
      </c>
    </row>
    <row r="15" spans="1:11" s="1" customFormat="1" ht="42.75" customHeight="1" x14ac:dyDescent="0.15">
      <c r="A15" s="32"/>
      <c r="B15" s="33" t="s">
        <v>36</v>
      </c>
      <c r="C15" s="9" t="s">
        <v>37</v>
      </c>
      <c r="D15" s="50" t="s">
        <v>58</v>
      </c>
      <c r="E15" s="50"/>
      <c r="F15" s="50" t="s">
        <v>38</v>
      </c>
      <c r="G15" s="50"/>
      <c r="H15" s="51" t="s">
        <v>38</v>
      </c>
      <c r="I15" s="14">
        <v>15</v>
      </c>
      <c r="J15" s="14">
        <v>15</v>
      </c>
      <c r="K15" s="15"/>
    </row>
    <row r="16" spans="1:11" s="1" customFormat="1" ht="48" customHeight="1" x14ac:dyDescent="0.15">
      <c r="A16" s="32"/>
      <c r="B16" s="34"/>
      <c r="C16" s="9" t="s">
        <v>39</v>
      </c>
      <c r="D16" s="50" t="s">
        <v>40</v>
      </c>
      <c r="E16" s="50"/>
      <c r="F16" s="52">
        <v>1</v>
      </c>
      <c r="G16" s="50"/>
      <c r="H16" s="53">
        <v>1</v>
      </c>
      <c r="I16" s="14">
        <v>15</v>
      </c>
      <c r="J16" s="14">
        <v>15</v>
      </c>
      <c r="K16" s="5"/>
    </row>
    <row r="17" spans="1:13" s="1" customFormat="1" ht="27" customHeight="1" x14ac:dyDescent="0.15">
      <c r="A17" s="32"/>
      <c r="B17" s="34"/>
      <c r="C17" s="5" t="s">
        <v>41</v>
      </c>
      <c r="D17" s="50" t="s">
        <v>42</v>
      </c>
      <c r="E17" s="50"/>
      <c r="F17" s="50" t="s">
        <v>43</v>
      </c>
      <c r="G17" s="50"/>
      <c r="H17" s="51" t="s">
        <v>43</v>
      </c>
      <c r="I17" s="14">
        <v>15</v>
      </c>
      <c r="J17" s="14">
        <v>15</v>
      </c>
      <c r="K17" s="5"/>
    </row>
    <row r="18" spans="1:13" s="1" customFormat="1" ht="40.5" customHeight="1" x14ac:dyDescent="0.15">
      <c r="A18" s="32"/>
      <c r="B18" s="35"/>
      <c r="C18" s="9" t="s">
        <v>44</v>
      </c>
      <c r="D18" s="50" t="s">
        <v>59</v>
      </c>
      <c r="E18" s="50"/>
      <c r="F18" s="50" t="s">
        <v>60</v>
      </c>
      <c r="G18" s="50"/>
      <c r="H18" s="51" t="s">
        <v>61</v>
      </c>
      <c r="I18" s="14">
        <v>5</v>
      </c>
      <c r="J18" s="14">
        <v>5</v>
      </c>
      <c r="K18" s="5"/>
    </row>
    <row r="19" spans="1:13" s="1" customFormat="1" ht="30.75" customHeight="1" x14ac:dyDescent="0.15">
      <c r="A19" s="32"/>
      <c r="B19" s="24" t="s">
        <v>45</v>
      </c>
      <c r="C19" s="5" t="s">
        <v>46</v>
      </c>
      <c r="D19" s="54" t="s">
        <v>57</v>
      </c>
      <c r="E19" s="54"/>
      <c r="F19" s="54" t="s">
        <v>47</v>
      </c>
      <c r="G19" s="54"/>
      <c r="H19" s="55" t="s">
        <v>47</v>
      </c>
      <c r="I19" s="14">
        <v>20</v>
      </c>
      <c r="J19" s="14">
        <v>20</v>
      </c>
      <c r="K19" s="16"/>
      <c r="M19" s="17"/>
    </row>
    <row r="20" spans="1:13" s="1" customFormat="1" ht="26.25" customHeight="1" x14ac:dyDescent="0.15">
      <c r="A20" s="32"/>
      <c r="B20" s="24"/>
      <c r="C20" s="10" t="s">
        <v>48</v>
      </c>
      <c r="D20" s="54" t="s">
        <v>49</v>
      </c>
      <c r="E20" s="54"/>
      <c r="F20" s="54" t="s">
        <v>47</v>
      </c>
      <c r="G20" s="54"/>
      <c r="H20" s="56" t="s">
        <v>47</v>
      </c>
      <c r="I20" s="18">
        <v>10</v>
      </c>
      <c r="J20" s="18">
        <v>10</v>
      </c>
      <c r="K20" s="16"/>
    </row>
    <row r="21" spans="1:13" s="1" customFormat="1" ht="26.25" customHeight="1" x14ac:dyDescent="0.15">
      <c r="A21" s="31"/>
      <c r="B21" s="4" t="s">
        <v>50</v>
      </c>
      <c r="C21" s="10" t="s">
        <v>51</v>
      </c>
      <c r="D21" s="57" t="s">
        <v>52</v>
      </c>
      <c r="E21" s="58"/>
      <c r="F21" s="59" t="s">
        <v>53</v>
      </c>
      <c r="G21" s="58"/>
      <c r="H21" s="56">
        <v>0.95</v>
      </c>
      <c r="I21" s="19">
        <v>10</v>
      </c>
      <c r="J21" s="18">
        <v>10</v>
      </c>
      <c r="K21" s="16"/>
    </row>
    <row r="22" spans="1:13" s="1" customFormat="1" ht="20.100000000000001" customHeight="1" x14ac:dyDescent="0.15">
      <c r="A22" s="25" t="s">
        <v>54</v>
      </c>
      <c r="B22" s="26"/>
      <c r="C22" s="26"/>
      <c r="D22" s="26"/>
      <c r="E22" s="26"/>
      <c r="F22" s="26"/>
      <c r="G22" s="26"/>
      <c r="H22" s="27"/>
      <c r="I22" s="20">
        <v>100</v>
      </c>
      <c r="J22" s="21">
        <v>99.99</v>
      </c>
      <c r="K22" s="22"/>
    </row>
    <row r="23" spans="1:13" s="1" customFormat="1" ht="138.75" customHeight="1" x14ac:dyDescent="0.15">
      <c r="A23" s="28" t="s">
        <v>55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5" spans="1:13" x14ac:dyDescent="0.15">
      <c r="K25" s="23"/>
    </row>
  </sheetData>
  <mergeCells count="43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F15:G15"/>
    <mergeCell ref="D16:E16"/>
    <mergeCell ref="F16:G16"/>
    <mergeCell ref="D17:E17"/>
    <mergeCell ref="F17:G17"/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</mergeCells>
  <phoneticPr fontId="9" type="noConversion"/>
  <pageMargins left="0.7" right="0.7" top="0.75" bottom="0.75" header="0.3" footer="0.3"/>
  <pageSetup paperSize="9" scale="7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抽样经费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2006-09-13T19:21:00Z</dcterms:created>
  <dcterms:modified xsi:type="dcterms:W3CDTF">2022-08-26T06:34:38Z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1A1F45E84C1442D9BC08867D07BDCB18</vt:lpwstr>
  </property>
  <property fmtid="{D5CDD505-2E9C-101B-9397-08002B2CF9AE}" pid="3" name="KSOProductBuildVer">
    <vt:lpwstr>2052-11.1.0.11744</vt:lpwstr>
  </property>
</Properties>
</file>