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2540"/>
  </bookViews>
  <sheets>
    <sheet name="公车" sheetId="2" r:id="rId1"/>
  </sheets>
  <calcPr calcId="144525"/>
</workbook>
</file>

<file path=xl/calcChain.xml><?xml version="1.0" encoding="utf-8"?>
<calcChain xmlns="http://schemas.openxmlformats.org/spreadsheetml/2006/main">
  <c r="K8" i="2" l="1"/>
  <c r="J8" i="2"/>
  <c r="H8" i="2"/>
  <c r="G8" i="2"/>
  <c r="F8" i="2"/>
</calcChain>
</file>

<file path=xl/sharedStrings.xml><?xml version="1.0" encoding="utf-8"?>
<sst xmlns="http://schemas.openxmlformats.org/spreadsheetml/2006/main" count="75" uniqueCount="63">
  <si>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</si>
  <si>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（2021年度）</t>
  </si>
  <si>
    <t>项目名称</t>
  </si>
  <si>
    <t>公务执法用车运行维护</t>
  </si>
  <si>
    <t>主管部门</t>
  </si>
  <si>
    <t>北京市药品监督管理局034</t>
  </si>
  <si>
    <t>实施单位</t>
  </si>
  <si>
    <t>北京市药品监督管理局第一分局</t>
  </si>
  <si>
    <t>项目负责人</t>
  </si>
  <si>
    <t>张执明</t>
  </si>
  <si>
    <t>联系电话</t>
  </si>
  <si>
    <t>010-84786810</t>
  </si>
  <si>
    <t>项目资金                    （万元）</t>
  </si>
  <si>
    <t>年初预算数</t>
  </si>
  <si>
    <t>全年预算数</t>
  </si>
  <si>
    <t>全年执行数</t>
  </si>
  <si>
    <t xml:space="preserve">分值
</t>
  </si>
  <si>
    <t>执行率</t>
  </si>
  <si>
    <t>得分</t>
  </si>
  <si>
    <t>年度资金总额：</t>
  </si>
  <si>
    <t>其中：当年财政拨款</t>
  </si>
  <si>
    <t>—</t>
  </si>
  <si>
    <t xml:space="preserve">     上年结转资金</t>
  </si>
  <si>
    <t xml:space="preserve">    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</si>
  <si>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</si>
  <si>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</si>
  <si>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</si>
  <si>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</si>
  <si>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</si>
  <si>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</si>
  <si>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</si>
  <si>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</si>
  <si>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全年实际值</t>
  </si>
  <si>
    <t>分值</t>
  </si>
  <si>
    <t>偏差原因分析及改进措施</t>
  </si>
  <si>
    <t>产出指标
（50分）</t>
  </si>
  <si>
    <t>数量指标</t>
  </si>
  <si>
    <t>质量指标</t>
  </si>
  <si>
    <t>公车运行维护效果</t>
  </si>
  <si>
    <t>达到预定可使用状态</t>
  </si>
  <si>
    <t>时效指标</t>
  </si>
  <si>
    <t>项目实施期</t>
  </si>
  <si>
    <t>1年</t>
  </si>
  <si>
    <t>成本指标</t>
  </si>
  <si>
    <t>项目预算控制数</t>
  </si>
  <si>
    <t>45.9万元</t>
  </si>
  <si>
    <t>效益指标（30分）</t>
  </si>
  <si>
    <t>社会效益指标</t>
  </si>
  <si>
    <t>得到保障</t>
  </si>
  <si>
    <t>可持续影响指标</t>
  </si>
  <si>
    <t>满意度指标（10分）</t>
  </si>
  <si>
    <t>服务对象满意度指标</t>
  </si>
  <si>
    <t>≥95%</t>
  </si>
  <si>
    <t>总分</t>
  </si>
  <si>
    <r>
      <rPr>
        <sz val="10"/>
        <rFont val="宋体"/>
        <charset val="134"/>
      </rPr>
      <t>1.得分一档最高不能超过该指标分值上限。</t>
    </r>
    <r>
      <rPr>
        <sz val="10"/>
        <color indexed="8"/>
        <rFont val="宋体"/>
        <charset val="134"/>
      </rPr>
      <t xml:space="preserve">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
3.请在“偏差原因分析及改进措施”中说明偏离目标、不能完成目标的原因及拟采取的措施。                                                                                                               4.90（含）-100分为优、80（含）-90分为良、60（含）-80分为中、60分以下为差。</t>
    </r>
  </si>
  <si>
    <t>2021年，本单位严格按照公务执法用车使用相关规定安排用车，完善并落实公务执法用车申请、审批流程，针对分局17辆公务执法用车分别建立台账，做好相关信息登记；在公务执法用车运行维护经费支出上，严格落实有关规定，车辆维修、保险等执行政府采购程序，切实保障辖区内药品、医疗器械和化妆品监管工作顺利开展。</t>
    <phoneticPr fontId="9" type="noConversion"/>
  </si>
  <si>
    <t>维护保障公务执法用车数量</t>
    <phoneticPr fontId="9" type="noConversion"/>
  </si>
  <si>
    <t>17辆</t>
    <phoneticPr fontId="9" type="noConversion"/>
  </si>
  <si>
    <t>受疫情影响，现场检查公务用车减少。积极创新监管模式，探索应用线上智慧监管。</t>
    <phoneticPr fontId="9" type="noConversion"/>
  </si>
  <si>
    <t>“两品一械”监督管理和检查执法工作</t>
    <phoneticPr fontId="9" type="noConversion"/>
  </si>
  <si>
    <t>监管工作便捷、高效</t>
    <phoneticPr fontId="9" type="noConversion"/>
  </si>
  <si>
    <t>根据《中华人民共和国行政许可法》、 《中华人民共和国药品管理法》、《药品管理法实施条例》、《医疗器械监督管理条例》等法律法规及相关文件的要求，我局负责管辖区域内的药品、医疗器械和化妆品生产监管，以及药品批发、零售连锁总部和互联网销售第三方平台监管等工作。保障现有17辆公务用车正常运转，确保做好区域内的药品、医疗器械和化妆品生产监管，以及药品批发、零售连锁总部和互联网销售第三方平台监管等工作。</t>
    <phoneticPr fontId="9" type="noConversion"/>
  </si>
  <si>
    <t>公务车辆使用人满意度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</si>
</sst>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\(0.00\)"/>
    <numFmt numFmtId="177" formatCode="0.000000_);[Red]\(0.000000\)"/>
  </numFmts>
  <fonts count="10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b/>
      <sz val="10"/>
      <color indexed="8"/>
      <name val="宋体"/>
      <charset val="134"/>
    </font>
    <font>
      <sz val="16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center" textRotation="255" wrapText="1"/>
    </xf>
    <xf numFmtId="0" fontId="2" fillId="0" borderId="7" xfId="0" applyFont="1" applyBorder="1" applyAlignment="1">
      <alignment horizontal="center" vertical="center" textRotation="255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9" fontId="6" fillId="0" borderId="2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topLeftCell="A13" workbookViewId="0">
      <selection activeCell="F18" sqref="F18:G18"/>
    </sheetView>
  </sheetViews>
  <sheetFormatPr defaultColWidth="9" defaultRowHeight="13.5" x14ac:dyDescent="0.15"/>
  <cols>
    <col min="1" max="1" width="4.625" style="2" customWidth="1"/>
    <col min="2" max="2" width="8.375" style="2" customWidth="1"/>
    <col min="3" max="3" width="12.875" style="2" customWidth="1"/>
    <col min="4" max="4" width="10.625" style="2" customWidth="1"/>
    <col min="5" max="5" width="8.125" style="2" customWidth="1"/>
    <col min="6" max="6" width="10.875" style="2" customWidth="1"/>
    <col min="7" max="7" width="10.125" style="2" customWidth="1"/>
    <col min="8" max="8" width="14.125" style="2" customWidth="1"/>
    <col min="9" max="9" width="9.625" style="2" customWidth="1"/>
    <col min="10" max="10" width="11.375" style="2" customWidth="1"/>
    <col min="11" max="11" width="11.625" style="2" customWidth="1"/>
    <col min="12" max="16384" width="9" style="2"/>
  </cols>
  <sheetData>
    <row r="1" spans="1:11" x14ac:dyDescent="0.15">
      <c r="A1" s="37"/>
      <c r="B1" s="37"/>
      <c r="C1" s="37"/>
      <c r="D1" s="37"/>
      <c r="E1" s="3"/>
      <c r="F1" s="3"/>
      <c r="G1" s="3"/>
      <c r="H1" s="3"/>
      <c r="I1" s="3"/>
      <c r="J1" s="3"/>
      <c r="K1" s="3"/>
    </row>
    <row r="2" spans="1:11" ht="20.25" x14ac:dyDescent="0.15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21.75" customHeight="1" x14ac:dyDescent="0.15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s="1" customFormat="1" ht="20.100000000000001" customHeight="1" x14ac:dyDescent="0.15">
      <c r="A4" s="40" t="s">
        <v>2</v>
      </c>
      <c r="B4" s="40"/>
      <c r="C4" s="40"/>
      <c r="D4" s="19" t="s">
        <v>3</v>
      </c>
      <c r="E4" s="19"/>
      <c r="F4" s="19"/>
      <c r="G4" s="19"/>
      <c r="H4" s="19"/>
      <c r="I4" s="19"/>
      <c r="J4" s="19"/>
      <c r="K4" s="19"/>
    </row>
    <row r="5" spans="1:11" s="1" customFormat="1" ht="18" customHeight="1" x14ac:dyDescent="0.15">
      <c r="A5" s="19" t="s">
        <v>4</v>
      </c>
      <c r="B5" s="19"/>
      <c r="C5" s="19"/>
      <c r="D5" s="19" t="s">
        <v>5</v>
      </c>
      <c r="E5" s="19"/>
      <c r="F5" s="19"/>
      <c r="G5" s="19"/>
      <c r="H5" s="5" t="s">
        <v>6</v>
      </c>
      <c r="I5" s="19" t="s">
        <v>7</v>
      </c>
      <c r="J5" s="19"/>
      <c r="K5" s="19"/>
    </row>
    <row r="6" spans="1:11" s="1" customFormat="1" ht="18" customHeight="1" x14ac:dyDescent="0.15">
      <c r="A6" s="31" t="s">
        <v>8</v>
      </c>
      <c r="B6" s="32"/>
      <c r="C6" s="33"/>
      <c r="D6" s="19" t="s">
        <v>9</v>
      </c>
      <c r="E6" s="19"/>
      <c r="F6" s="19"/>
      <c r="G6" s="19"/>
      <c r="H6" s="5" t="s">
        <v>10</v>
      </c>
      <c r="I6" s="31" t="s">
        <v>11</v>
      </c>
      <c r="J6" s="32"/>
      <c r="K6" s="33"/>
    </row>
    <row r="7" spans="1:11" s="1" customFormat="1" ht="18" customHeight="1" x14ac:dyDescent="0.15">
      <c r="A7" s="19" t="s">
        <v>12</v>
      </c>
      <c r="B7" s="19"/>
      <c r="C7" s="19"/>
      <c r="D7" s="19"/>
      <c r="E7" s="19"/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</row>
    <row r="8" spans="1:11" s="1" customFormat="1" ht="18" customHeight="1" x14ac:dyDescent="0.15">
      <c r="A8" s="19"/>
      <c r="B8" s="19"/>
      <c r="C8" s="19"/>
      <c r="D8" s="34" t="s">
        <v>19</v>
      </c>
      <c r="E8" s="34"/>
      <c r="F8" s="6">
        <f>F9+F10+F11</f>
        <v>45.9</v>
      </c>
      <c r="G8" s="6">
        <f>G9+G10+G11</f>
        <v>45.9</v>
      </c>
      <c r="H8" s="6">
        <f>H9+H10+H11</f>
        <v>23.464724</v>
      </c>
      <c r="I8" s="9">
        <v>10</v>
      </c>
      <c r="J8" s="10">
        <f>H8/G8</f>
        <v>0.51121403050108905</v>
      </c>
      <c r="K8" s="9">
        <f>I8*J8</f>
        <v>5.1121403050108896</v>
      </c>
    </row>
    <row r="9" spans="1:11" s="1" customFormat="1" ht="18" customHeight="1" x14ac:dyDescent="0.15">
      <c r="A9" s="19"/>
      <c r="B9" s="19"/>
      <c r="C9" s="19"/>
      <c r="D9" s="19" t="s">
        <v>20</v>
      </c>
      <c r="E9" s="19"/>
      <c r="F9" s="6">
        <v>45.9</v>
      </c>
      <c r="G9" s="6">
        <v>45.9</v>
      </c>
      <c r="H9" s="6">
        <v>23.464724</v>
      </c>
      <c r="I9" s="9" t="s">
        <v>21</v>
      </c>
      <c r="J9" s="10"/>
      <c r="K9" s="9" t="s">
        <v>21</v>
      </c>
    </row>
    <row r="10" spans="1:11" s="1" customFormat="1" ht="18" customHeight="1" x14ac:dyDescent="0.15">
      <c r="A10" s="19"/>
      <c r="B10" s="19"/>
      <c r="C10" s="19"/>
      <c r="D10" s="31" t="s">
        <v>22</v>
      </c>
      <c r="E10" s="33"/>
      <c r="F10" s="6"/>
      <c r="G10" s="6"/>
      <c r="H10" s="6"/>
      <c r="I10" s="9" t="s">
        <v>21</v>
      </c>
      <c r="J10" s="10"/>
      <c r="K10" s="9" t="s">
        <v>21</v>
      </c>
    </row>
    <row r="11" spans="1:11" s="1" customFormat="1" ht="18" customHeight="1" x14ac:dyDescent="0.15">
      <c r="A11" s="19"/>
      <c r="B11" s="19"/>
      <c r="C11" s="19"/>
      <c r="D11" s="35" t="s">
        <v>23</v>
      </c>
      <c r="E11" s="36"/>
      <c r="F11" s="7"/>
      <c r="G11" s="7"/>
      <c r="H11" s="7"/>
      <c r="I11" s="9" t="s">
        <v>21</v>
      </c>
      <c r="J11" s="11"/>
      <c r="K11" s="9" t="s">
        <v>21</v>
      </c>
    </row>
    <row r="12" spans="1:11" s="1" customFormat="1" ht="21.75" customHeight="1" x14ac:dyDescent="0.15">
      <c r="A12" s="25" t="s">
        <v>24</v>
      </c>
      <c r="B12" s="31" t="s">
        <v>25</v>
      </c>
      <c r="C12" s="32"/>
      <c r="D12" s="32"/>
      <c r="E12" s="32"/>
      <c r="F12" s="32"/>
      <c r="G12" s="33"/>
      <c r="H12" s="31" t="s">
        <v>26</v>
      </c>
      <c r="I12" s="32"/>
      <c r="J12" s="32"/>
      <c r="K12" s="33"/>
    </row>
    <row r="13" spans="1:11" s="1" customFormat="1" ht="110.25" customHeight="1" x14ac:dyDescent="0.15">
      <c r="A13" s="26"/>
      <c r="B13" s="31" t="s">
        <v>61</v>
      </c>
      <c r="C13" s="32"/>
      <c r="D13" s="32"/>
      <c r="E13" s="32"/>
      <c r="F13" s="32"/>
      <c r="G13" s="33"/>
      <c r="H13" s="31" t="s">
        <v>55</v>
      </c>
      <c r="I13" s="32"/>
      <c r="J13" s="32"/>
      <c r="K13" s="33"/>
    </row>
    <row r="14" spans="1:11" s="1" customFormat="1" ht="24" x14ac:dyDescent="0.15">
      <c r="A14" s="25" t="s">
        <v>27</v>
      </c>
      <c r="B14" s="4" t="s">
        <v>28</v>
      </c>
      <c r="C14" s="4" t="s">
        <v>29</v>
      </c>
      <c r="D14" s="31" t="s">
        <v>30</v>
      </c>
      <c r="E14" s="33"/>
      <c r="F14" s="31" t="s">
        <v>31</v>
      </c>
      <c r="G14" s="33"/>
      <c r="H14" s="4" t="s">
        <v>32</v>
      </c>
      <c r="I14" s="4" t="s">
        <v>33</v>
      </c>
      <c r="J14" s="4" t="s">
        <v>18</v>
      </c>
      <c r="K14" s="4" t="s">
        <v>34</v>
      </c>
    </row>
    <row r="15" spans="1:11" s="1" customFormat="1" ht="25.5" customHeight="1" x14ac:dyDescent="0.15">
      <c r="A15" s="27"/>
      <c r="B15" s="28" t="s">
        <v>35</v>
      </c>
      <c r="C15" s="8" t="s">
        <v>36</v>
      </c>
      <c r="D15" s="41" t="s">
        <v>56</v>
      </c>
      <c r="E15" s="41"/>
      <c r="F15" s="41" t="s">
        <v>57</v>
      </c>
      <c r="G15" s="41"/>
      <c r="H15" s="42" t="s">
        <v>57</v>
      </c>
      <c r="I15" s="12">
        <v>15</v>
      </c>
      <c r="J15" s="12">
        <v>15</v>
      </c>
      <c r="K15" s="13"/>
    </row>
    <row r="16" spans="1:11" s="1" customFormat="1" ht="24" x14ac:dyDescent="0.15">
      <c r="A16" s="27"/>
      <c r="B16" s="29"/>
      <c r="C16" s="8" t="s">
        <v>37</v>
      </c>
      <c r="D16" s="41" t="s">
        <v>38</v>
      </c>
      <c r="E16" s="41"/>
      <c r="F16" s="41" t="s">
        <v>39</v>
      </c>
      <c r="G16" s="41"/>
      <c r="H16" s="42" t="s">
        <v>39</v>
      </c>
      <c r="I16" s="12">
        <v>15</v>
      </c>
      <c r="J16" s="12">
        <v>15</v>
      </c>
      <c r="K16" s="14"/>
    </row>
    <row r="17" spans="1:13" s="1" customFormat="1" ht="24.75" customHeight="1" x14ac:dyDescent="0.15">
      <c r="A17" s="27"/>
      <c r="B17" s="29"/>
      <c r="C17" s="4" t="s">
        <v>40</v>
      </c>
      <c r="D17" s="41" t="s">
        <v>41</v>
      </c>
      <c r="E17" s="41"/>
      <c r="F17" s="41" t="s">
        <v>42</v>
      </c>
      <c r="G17" s="41"/>
      <c r="H17" s="42" t="s">
        <v>42</v>
      </c>
      <c r="I17" s="12">
        <v>15</v>
      </c>
      <c r="J17" s="12">
        <v>15</v>
      </c>
      <c r="K17" s="14"/>
    </row>
    <row r="18" spans="1:13" s="1" customFormat="1" ht="84" x14ac:dyDescent="0.15">
      <c r="A18" s="27"/>
      <c r="B18" s="30"/>
      <c r="C18" s="8" t="s">
        <v>43</v>
      </c>
      <c r="D18" s="41" t="s">
        <v>44</v>
      </c>
      <c r="E18" s="41"/>
      <c r="F18" s="41" t="s">
        <v>45</v>
      </c>
      <c r="G18" s="41"/>
      <c r="H18" s="42">
        <v>23.464724</v>
      </c>
      <c r="I18" s="12">
        <v>5</v>
      </c>
      <c r="J18" s="12">
        <v>2.5550000000000002</v>
      </c>
      <c r="K18" s="14" t="s">
        <v>58</v>
      </c>
    </row>
    <row r="19" spans="1:13" s="1" customFormat="1" ht="34.5" customHeight="1" x14ac:dyDescent="0.15">
      <c r="A19" s="27"/>
      <c r="B19" s="19" t="s">
        <v>46</v>
      </c>
      <c r="C19" s="4" t="s">
        <v>47</v>
      </c>
      <c r="D19" s="41" t="s">
        <v>59</v>
      </c>
      <c r="E19" s="41"/>
      <c r="F19" s="41" t="s">
        <v>48</v>
      </c>
      <c r="G19" s="41"/>
      <c r="H19" s="42" t="s">
        <v>48</v>
      </c>
      <c r="I19" s="12">
        <v>20</v>
      </c>
      <c r="J19" s="12">
        <v>20</v>
      </c>
      <c r="K19" s="14"/>
      <c r="M19" s="15"/>
    </row>
    <row r="20" spans="1:13" s="1" customFormat="1" ht="40.5" customHeight="1" x14ac:dyDescent="0.15">
      <c r="A20" s="27"/>
      <c r="B20" s="19"/>
      <c r="C20" s="8" t="s">
        <v>49</v>
      </c>
      <c r="D20" s="41" t="s">
        <v>60</v>
      </c>
      <c r="E20" s="41"/>
      <c r="F20" s="41" t="s">
        <v>48</v>
      </c>
      <c r="G20" s="41"/>
      <c r="H20" s="43" t="s">
        <v>48</v>
      </c>
      <c r="I20" s="12">
        <v>10</v>
      </c>
      <c r="J20" s="12">
        <v>10</v>
      </c>
      <c r="K20" s="14"/>
    </row>
    <row r="21" spans="1:13" s="1" customFormat="1" ht="36" x14ac:dyDescent="0.15">
      <c r="A21" s="26"/>
      <c r="B21" s="4" t="s">
        <v>50</v>
      </c>
      <c r="C21" s="8" t="s">
        <v>51</v>
      </c>
      <c r="D21" s="44" t="s">
        <v>62</v>
      </c>
      <c r="E21" s="45"/>
      <c r="F21" s="46" t="s">
        <v>52</v>
      </c>
      <c r="G21" s="45"/>
      <c r="H21" s="43">
        <v>1</v>
      </c>
      <c r="I21" s="12">
        <v>10</v>
      </c>
      <c r="J21" s="12">
        <v>10</v>
      </c>
      <c r="K21" s="14"/>
    </row>
    <row r="22" spans="1:13" s="1" customFormat="1" ht="20.100000000000001" customHeight="1" x14ac:dyDescent="0.15">
      <c r="A22" s="20" t="s">
        <v>53</v>
      </c>
      <c r="B22" s="21"/>
      <c r="C22" s="21"/>
      <c r="D22" s="21"/>
      <c r="E22" s="21"/>
      <c r="F22" s="21"/>
      <c r="G22" s="21"/>
      <c r="H22" s="22"/>
      <c r="I22" s="16">
        <v>100</v>
      </c>
      <c r="J22" s="17">
        <v>92.67</v>
      </c>
      <c r="K22" s="18"/>
    </row>
    <row r="23" spans="1:13" s="1" customFormat="1" ht="138.75" customHeight="1" x14ac:dyDescent="0.15">
      <c r="A23" s="23" t="s">
        <v>54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</row>
  </sheetData>
  <mergeCells count="43">
    <mergeCell ref="A1:D1"/>
    <mergeCell ref="A2:K2"/>
    <mergeCell ref="A3:K3"/>
    <mergeCell ref="A4:C4"/>
    <mergeCell ref="D4:K4"/>
    <mergeCell ref="A5:C5"/>
    <mergeCell ref="D5:G5"/>
    <mergeCell ref="I5:K5"/>
    <mergeCell ref="A6:C6"/>
    <mergeCell ref="D6:G6"/>
    <mergeCell ref="I6:K6"/>
    <mergeCell ref="D7:E7"/>
    <mergeCell ref="D8:E8"/>
    <mergeCell ref="D9:E9"/>
    <mergeCell ref="D10:E10"/>
    <mergeCell ref="D11:E11"/>
    <mergeCell ref="B12:G12"/>
    <mergeCell ref="H12:K12"/>
    <mergeCell ref="B13:G13"/>
    <mergeCell ref="H13:K13"/>
    <mergeCell ref="D14:E14"/>
    <mergeCell ref="F14:G14"/>
    <mergeCell ref="F15:G15"/>
    <mergeCell ref="D16:E16"/>
    <mergeCell ref="F16:G16"/>
    <mergeCell ref="D17:E17"/>
    <mergeCell ref="F17:G17"/>
    <mergeCell ref="A7:C11"/>
    <mergeCell ref="D21:E21"/>
    <mergeCell ref="F21:G21"/>
    <mergeCell ref="A22:H22"/>
    <mergeCell ref="A23:K23"/>
    <mergeCell ref="A12:A13"/>
    <mergeCell ref="A14:A21"/>
    <mergeCell ref="B15:B18"/>
    <mergeCell ref="B19:B20"/>
    <mergeCell ref="D18:E18"/>
    <mergeCell ref="F18:G18"/>
    <mergeCell ref="D19:E19"/>
    <mergeCell ref="F19:G19"/>
    <mergeCell ref="D20:E20"/>
    <mergeCell ref="F20:G20"/>
    <mergeCell ref="D15:E15"/>
  </mergeCells>
  <phoneticPr fontId="9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niyuanhui</cp:lastModifiedBy>
  <dcterms:created xsi:type="dcterms:W3CDTF">2006-09-13T19:21:00Z</dcterms:created>
  <dcterms:modified xsi:type="dcterms:W3CDTF">2022-08-26T06:33:59Z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1A1F45E84C1442D9BC08867D07BDCB18</vt:lpwstr>
  </property>
  <property fmtid="{D5CDD505-2E9C-101B-9397-08002B2CF9AE}" pid="3" name="KSOProductBuildVer">
    <vt:lpwstr>2052-11.1.0.11744</vt:lpwstr>
  </property>
</Properties>
</file>