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两品一械" sheetId="3" r:id="rId1"/>
  </sheets>
  <calcPr calcId="144525"/>
</workbook>
</file>

<file path=xl/calcChain.xml><?xml version="1.0" encoding="utf-8"?>
<calcChain xmlns="http://schemas.openxmlformats.org/spreadsheetml/2006/main">
  <c r="K8" i="3" l="1"/>
  <c r="J8" i="3"/>
  <c r="H8" i="3"/>
  <c r="G8" i="3"/>
  <c r="F8" i="3"/>
</calcChain>
</file>

<file path=xl/sharedStrings.xml><?xml version="1.0" encoding="utf-8"?>
<sst xmlns="http://schemas.openxmlformats.org/spreadsheetml/2006/main" count="79" uniqueCount="70">
  <si>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</si>
  <si>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</si>
  <si>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</si>
  <si>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“两品一械”执法监督检查业务工作经费</t>
  </si>
  <si>
    <t>主管部门</t>
  </si>
  <si>
    <t>北京市药品监督管理局034</t>
  </si>
  <si>
    <t>实施单位</t>
  </si>
  <si>
    <t>北京市药品监督管理局第一分局</t>
  </si>
  <si>
    <t>项目负责人</t>
  </si>
  <si>
    <t>张执明</t>
  </si>
  <si>
    <t>联系电话</t>
  </si>
  <si>
    <t>010-84786810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</si>
  <si>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</si>
  <si>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</si>
  <si>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</si>
  <si>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</si>
  <si>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</si>
  <si>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</si>
  <si>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</si>
  <si>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</si>
  <si>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</si>
  <si>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</si>
  <si>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</si>
  <si>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</si>
  <si>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</si>
  <si>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</si>
  <si>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</si>
  <si>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完成辖区药品、医疗器械、化妆品生产监管，以及药品批发、零售连锁总部和互联网销售第三方平台监管等工作；积极宣传、贯彻、实施“两品一械”监督管理方面的法律、法规、规章和政策规定。按照市药监局要求完成日常监督检查、专项整治工作，市级抽检任务等。坚决扛起疫情防控的政治责任，不断提高“四个服务”水平，全力做好重大活动药品服务保障，切实做到依法行政、有效监管、服务民生、保障安全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</si>
  <si>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</si>
  <si>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</si>
  <si>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</si>
  <si>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</si>
  <si>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</si>
  <si>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</si>
  <si>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</si>
  <si>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</si>
  <si>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</si>
  <si>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</si>
  <si>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检查企业家次</t>
  </si>
  <si>
    <t>1274家次</t>
  </si>
  <si>
    <t>发放宣传材料</t>
  </si>
  <si>
    <t>20150份</t>
  </si>
  <si>
    <t>质量指标</t>
  </si>
  <si>
    <t>达到预定可使用状态</t>
  </si>
  <si>
    <t>时效指标</t>
  </si>
  <si>
    <t>项目实施期</t>
  </si>
  <si>
    <t>成本指标</t>
  </si>
  <si>
    <t>项目预算控制数</t>
  </si>
  <si>
    <t>251.31万元</t>
  </si>
  <si>
    <t>效益指标（30分）</t>
  </si>
  <si>
    <t>社会效益指标</t>
  </si>
  <si>
    <t>保障监管工作依法行政，有效监管，服务民生，保障安全。</t>
  </si>
  <si>
    <t>可持续影响指标</t>
  </si>
  <si>
    <t>监管工作连续性</t>
  </si>
  <si>
    <t>得到保障</t>
  </si>
  <si>
    <t>满意度指标（10分）</t>
  </si>
  <si>
    <t>服务对象满意度指标</t>
  </si>
  <si>
    <t>≥90%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</si>
  <si>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</si>
  <si>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</si>
  <si>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做好辖区药品、医疗器械和化妆品生产监管，以及药品批发、零售连锁总部和互联网销售第三方平台监管等工作，宣传、贯彻、实施“两品一械”监督管理方面的法律、法规、规章和政策性规定。承担市药监局职责范围内的日常监督检查职责及相应的检查任务。组织实施辖区专项整治相关工作。实施市药监局下达的抽样任务。对辖区内投诉举报进行调查处理。实施非行政处罚类行政措施，对发现的违法行为线索进行处置。做好生产环节召回相关工作。管理辖区内不良反应或事件、药物滥用报告和监测。承担市级应急处置相应职责等工作。做到依法行政、有效监管、服务民生、保障安全。</t>
    <phoneticPr fontId="10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</si>
  <si>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1200家次</t>
    </r>
    <phoneticPr fontId="10" type="noConversion"/>
  </si>
  <si>
    <t>≥20000份</t>
    <phoneticPr fontId="10" type="noConversion"/>
  </si>
  <si>
    <t>系统运维</t>
    <phoneticPr fontId="10" type="noConversion"/>
  </si>
  <si>
    <r>
      <t>2</t>
    </r>
    <r>
      <rPr>
        <sz val="10"/>
        <color rgb="FF000000"/>
        <rFont val="宋体"/>
        <family val="3"/>
        <charset val="134"/>
        <scheme val="minor"/>
      </rPr>
      <t>021年全年</t>
    </r>
    <phoneticPr fontId="10" type="noConversion"/>
  </si>
  <si>
    <t>受疫情影响赴京外监督检查差旅费等支出减少。</t>
    <phoneticPr fontId="10" type="noConversion"/>
  </si>
  <si>
    <t>辖区“两品一械”监管工作</t>
    <phoneticPr fontId="10" type="noConversion"/>
  </si>
  <si>
    <t>做到依法行政，有效监管，服务民生，保障安全。</t>
    <phoneticPr fontId="10" type="noConversion"/>
  </si>
  <si>
    <t>辖区服务对象满意度</t>
    <phoneticPr fontId="10" type="noConversion"/>
  </si>
  <si>
    <t>400万元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</si>
</sst>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SimSun"/>
      <charset val="134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7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3" workbookViewId="0">
      <selection activeCell="F22" sqref="F22:G22"/>
    </sheetView>
  </sheetViews>
  <sheetFormatPr defaultColWidth="9" defaultRowHeight="13.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1.875" style="2" customWidth="1"/>
    <col min="7" max="7" width="11.12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>
      <c r="A1" s="40"/>
      <c r="B1" s="40"/>
      <c r="C1" s="40"/>
      <c r="D1" s="40"/>
      <c r="E1" s="3"/>
      <c r="F1" s="3"/>
      <c r="G1" s="3"/>
      <c r="H1" s="3"/>
      <c r="I1" s="3"/>
      <c r="J1" s="3"/>
      <c r="K1" s="3"/>
    </row>
    <row r="2" spans="1:11" ht="2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1.7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s="1" customFormat="1" ht="20.100000000000001" customHeight="1">
      <c r="A4" s="43" t="s">
        <v>2</v>
      </c>
      <c r="B4" s="43"/>
      <c r="C4" s="43"/>
      <c r="D4" s="21" t="s">
        <v>3</v>
      </c>
      <c r="E4" s="21"/>
      <c r="F4" s="21"/>
      <c r="G4" s="21"/>
      <c r="H4" s="21"/>
      <c r="I4" s="21"/>
      <c r="J4" s="21"/>
      <c r="K4" s="21"/>
    </row>
    <row r="5" spans="1:11" s="1" customFormat="1" ht="18" customHeight="1">
      <c r="A5" s="21" t="s">
        <v>4</v>
      </c>
      <c r="B5" s="21"/>
      <c r="C5" s="21"/>
      <c r="D5" s="21" t="s">
        <v>5</v>
      </c>
      <c r="E5" s="21"/>
      <c r="F5" s="21"/>
      <c r="G5" s="21"/>
      <c r="H5" s="5" t="s">
        <v>6</v>
      </c>
      <c r="I5" s="21" t="s">
        <v>7</v>
      </c>
      <c r="J5" s="21"/>
      <c r="K5" s="21"/>
    </row>
    <row r="6" spans="1:11" s="1" customFormat="1" ht="18" customHeight="1">
      <c r="A6" s="33" t="s">
        <v>8</v>
      </c>
      <c r="B6" s="34"/>
      <c r="C6" s="35"/>
      <c r="D6" s="21" t="s">
        <v>9</v>
      </c>
      <c r="E6" s="21"/>
      <c r="F6" s="21"/>
      <c r="G6" s="21"/>
      <c r="H6" s="5" t="s">
        <v>10</v>
      </c>
      <c r="I6" s="33" t="s">
        <v>11</v>
      </c>
      <c r="J6" s="34"/>
      <c r="K6" s="35"/>
    </row>
    <row r="7" spans="1:11" s="1" customFormat="1" ht="18" customHeight="1">
      <c r="A7" s="21" t="s">
        <v>12</v>
      </c>
      <c r="B7" s="21"/>
      <c r="C7" s="21"/>
      <c r="D7" s="21"/>
      <c r="E7" s="21"/>
      <c r="F7" s="4" t="s">
        <v>13</v>
      </c>
      <c r="G7" s="4" t="s">
        <v>14</v>
      </c>
      <c r="H7" s="4" t="s">
        <v>15</v>
      </c>
      <c r="I7" s="19" t="s">
        <v>16</v>
      </c>
      <c r="J7" s="4" t="s">
        <v>17</v>
      </c>
      <c r="K7" s="4" t="s">
        <v>18</v>
      </c>
    </row>
    <row r="8" spans="1:11" s="1" customFormat="1" ht="18" customHeight="1">
      <c r="A8" s="21"/>
      <c r="B8" s="21"/>
      <c r="C8" s="21"/>
      <c r="D8" s="37" t="s">
        <v>19</v>
      </c>
      <c r="E8" s="37"/>
      <c r="F8" s="6">
        <f>F9+F10+F11</f>
        <v>400</v>
      </c>
      <c r="G8" s="6">
        <f>G9+G10+G11</f>
        <v>400</v>
      </c>
      <c r="H8" s="6">
        <f>H9+H10+H11</f>
        <v>251.30783700000001</v>
      </c>
      <c r="I8" s="9">
        <v>10</v>
      </c>
      <c r="J8" s="10">
        <f>H8/G8</f>
        <v>0.62826959250000003</v>
      </c>
      <c r="K8" s="9">
        <f>I8*J8</f>
        <v>6.2826959249999996</v>
      </c>
    </row>
    <row r="9" spans="1:11" s="1" customFormat="1" ht="18" customHeight="1">
      <c r="A9" s="21"/>
      <c r="B9" s="21"/>
      <c r="C9" s="21"/>
      <c r="D9" s="21" t="s">
        <v>20</v>
      </c>
      <c r="E9" s="21"/>
      <c r="F9" s="6">
        <v>400</v>
      </c>
      <c r="G9" s="6">
        <v>400</v>
      </c>
      <c r="H9" s="6">
        <v>251.30783700000001</v>
      </c>
      <c r="I9" s="9" t="s">
        <v>21</v>
      </c>
      <c r="J9" s="10"/>
      <c r="K9" s="9" t="s">
        <v>21</v>
      </c>
    </row>
    <row r="10" spans="1:11" s="1" customFormat="1" ht="18" customHeight="1">
      <c r="A10" s="21"/>
      <c r="B10" s="21"/>
      <c r="C10" s="21"/>
      <c r="D10" s="33" t="s">
        <v>22</v>
      </c>
      <c r="E10" s="35"/>
      <c r="F10" s="6"/>
      <c r="G10" s="6"/>
      <c r="H10" s="6"/>
      <c r="I10" s="9" t="s">
        <v>21</v>
      </c>
      <c r="J10" s="10"/>
      <c r="K10" s="9" t="s">
        <v>21</v>
      </c>
    </row>
    <row r="11" spans="1:11" s="1" customFormat="1" ht="18" customHeight="1">
      <c r="A11" s="21"/>
      <c r="B11" s="21"/>
      <c r="C11" s="21"/>
      <c r="D11" s="38" t="s">
        <v>23</v>
      </c>
      <c r="E11" s="39"/>
      <c r="F11" s="7"/>
      <c r="G11" s="7"/>
      <c r="H11" s="7"/>
      <c r="I11" s="9" t="s">
        <v>21</v>
      </c>
      <c r="J11" s="11"/>
      <c r="K11" s="9" t="s">
        <v>21</v>
      </c>
    </row>
    <row r="12" spans="1:11" s="1" customFormat="1" ht="21.75" customHeight="1">
      <c r="A12" s="24" t="s">
        <v>24</v>
      </c>
      <c r="B12" s="33" t="s">
        <v>25</v>
      </c>
      <c r="C12" s="34"/>
      <c r="D12" s="34"/>
      <c r="E12" s="34"/>
      <c r="F12" s="34"/>
      <c r="G12" s="35"/>
      <c r="H12" s="33" t="s">
        <v>26</v>
      </c>
      <c r="I12" s="34"/>
      <c r="J12" s="34"/>
      <c r="K12" s="35"/>
    </row>
    <row r="13" spans="1:11" s="1" customFormat="1" ht="110.25" customHeight="1">
      <c r="A13" s="25"/>
      <c r="B13" s="36" t="s">
        <v>60</v>
      </c>
      <c r="C13" s="34"/>
      <c r="D13" s="34"/>
      <c r="E13" s="34"/>
      <c r="F13" s="34"/>
      <c r="G13" s="35"/>
      <c r="H13" s="33" t="s">
        <v>27</v>
      </c>
      <c r="I13" s="34"/>
      <c r="J13" s="34"/>
      <c r="K13" s="35"/>
    </row>
    <row r="14" spans="1:11" s="1" customFormat="1" ht="24">
      <c r="A14" s="24" t="s">
        <v>28</v>
      </c>
      <c r="B14" s="4" t="s">
        <v>29</v>
      </c>
      <c r="C14" s="4" t="s">
        <v>30</v>
      </c>
      <c r="D14" s="33" t="s">
        <v>31</v>
      </c>
      <c r="E14" s="35"/>
      <c r="F14" s="33" t="s">
        <v>32</v>
      </c>
      <c r="G14" s="35"/>
      <c r="H14" s="4" t="s">
        <v>33</v>
      </c>
      <c r="I14" s="4" t="s">
        <v>34</v>
      </c>
      <c r="J14" s="4" t="s">
        <v>18</v>
      </c>
      <c r="K14" s="4" t="s">
        <v>35</v>
      </c>
    </row>
    <row r="15" spans="1:11" s="1" customFormat="1" ht="18" customHeight="1">
      <c r="A15" s="26"/>
      <c r="B15" s="27" t="s">
        <v>36</v>
      </c>
      <c r="C15" s="27" t="s">
        <v>37</v>
      </c>
      <c r="D15" s="44" t="s">
        <v>38</v>
      </c>
      <c r="E15" s="44"/>
      <c r="F15" s="45" t="s">
        <v>61</v>
      </c>
      <c r="G15" s="44"/>
      <c r="H15" s="46" t="s">
        <v>39</v>
      </c>
      <c r="I15" s="12">
        <v>15</v>
      </c>
      <c r="J15" s="12">
        <v>15</v>
      </c>
      <c r="K15" s="13"/>
    </row>
    <row r="16" spans="1:11" s="1" customFormat="1" ht="18" customHeight="1">
      <c r="A16" s="26"/>
      <c r="B16" s="28"/>
      <c r="C16" s="28"/>
      <c r="D16" s="47" t="s">
        <v>40</v>
      </c>
      <c r="E16" s="48"/>
      <c r="F16" s="49" t="s">
        <v>62</v>
      </c>
      <c r="G16" s="48"/>
      <c r="H16" s="46" t="s">
        <v>41</v>
      </c>
      <c r="I16" s="12">
        <v>10</v>
      </c>
      <c r="J16" s="12">
        <v>10</v>
      </c>
      <c r="K16" s="13"/>
    </row>
    <row r="17" spans="1:13" s="1" customFormat="1" ht="24">
      <c r="A17" s="26"/>
      <c r="B17" s="28"/>
      <c r="C17" s="8" t="s">
        <v>42</v>
      </c>
      <c r="D17" s="45" t="s">
        <v>63</v>
      </c>
      <c r="E17" s="44"/>
      <c r="F17" s="44" t="s">
        <v>43</v>
      </c>
      <c r="G17" s="44"/>
      <c r="H17" s="46" t="s">
        <v>43</v>
      </c>
      <c r="I17" s="12">
        <v>10</v>
      </c>
      <c r="J17" s="12">
        <v>10</v>
      </c>
      <c r="K17" s="14"/>
    </row>
    <row r="18" spans="1:13" s="1" customFormat="1" ht="18" customHeight="1">
      <c r="A18" s="26"/>
      <c r="B18" s="28"/>
      <c r="C18" s="4" t="s">
        <v>44</v>
      </c>
      <c r="D18" s="44" t="s">
        <v>45</v>
      </c>
      <c r="E18" s="44"/>
      <c r="F18" s="45" t="s">
        <v>64</v>
      </c>
      <c r="G18" s="44"/>
      <c r="H18" s="50" t="s">
        <v>64</v>
      </c>
      <c r="I18" s="12">
        <v>10</v>
      </c>
      <c r="J18" s="12">
        <v>10</v>
      </c>
      <c r="K18" s="14"/>
    </row>
    <row r="19" spans="1:13" s="1" customFormat="1" ht="48">
      <c r="A19" s="26"/>
      <c r="B19" s="29"/>
      <c r="C19" s="8" t="s">
        <v>46</v>
      </c>
      <c r="D19" s="44" t="s">
        <v>47</v>
      </c>
      <c r="E19" s="44"/>
      <c r="F19" s="44" t="s">
        <v>69</v>
      </c>
      <c r="G19" s="44"/>
      <c r="H19" s="46" t="s">
        <v>48</v>
      </c>
      <c r="I19" s="12">
        <v>5</v>
      </c>
      <c r="J19" s="12">
        <v>3.14</v>
      </c>
      <c r="K19" s="20" t="s">
        <v>65</v>
      </c>
    </row>
    <row r="20" spans="1:13" s="1" customFormat="1" ht="48">
      <c r="A20" s="26"/>
      <c r="B20" s="21" t="s">
        <v>49</v>
      </c>
      <c r="C20" s="4" t="s">
        <v>50</v>
      </c>
      <c r="D20" s="45" t="s">
        <v>66</v>
      </c>
      <c r="E20" s="44"/>
      <c r="F20" s="45" t="s">
        <v>67</v>
      </c>
      <c r="G20" s="44"/>
      <c r="H20" s="46" t="s">
        <v>51</v>
      </c>
      <c r="I20" s="12">
        <v>20</v>
      </c>
      <c r="J20" s="12">
        <v>20</v>
      </c>
      <c r="K20" s="14"/>
      <c r="M20" s="15"/>
    </row>
    <row r="21" spans="1:13" s="1" customFormat="1" ht="21.75" customHeight="1">
      <c r="A21" s="26"/>
      <c r="B21" s="21"/>
      <c r="C21" s="8" t="s">
        <v>52</v>
      </c>
      <c r="D21" s="44" t="s">
        <v>53</v>
      </c>
      <c r="E21" s="44"/>
      <c r="F21" s="44" t="s">
        <v>54</v>
      </c>
      <c r="G21" s="44"/>
      <c r="H21" s="51" t="s">
        <v>54</v>
      </c>
      <c r="I21" s="12">
        <v>10</v>
      </c>
      <c r="J21" s="12">
        <v>10</v>
      </c>
      <c r="K21" s="14"/>
    </row>
    <row r="22" spans="1:13" s="1" customFormat="1" ht="36">
      <c r="A22" s="25"/>
      <c r="B22" s="4" t="s">
        <v>55</v>
      </c>
      <c r="C22" s="8" t="s">
        <v>56</v>
      </c>
      <c r="D22" s="49" t="s">
        <v>68</v>
      </c>
      <c r="E22" s="48"/>
      <c r="F22" s="44" t="s">
        <v>57</v>
      </c>
      <c r="G22" s="44"/>
      <c r="H22" s="52">
        <v>0.95</v>
      </c>
      <c r="I22" s="12">
        <v>10</v>
      </c>
      <c r="J22" s="12">
        <v>10</v>
      </c>
      <c r="K22" s="14"/>
    </row>
    <row r="23" spans="1:13" s="1" customFormat="1" ht="20.100000000000001" customHeight="1">
      <c r="A23" s="30" t="s">
        <v>58</v>
      </c>
      <c r="B23" s="31"/>
      <c r="C23" s="31"/>
      <c r="D23" s="31"/>
      <c r="E23" s="31"/>
      <c r="F23" s="31"/>
      <c r="G23" s="31"/>
      <c r="H23" s="32"/>
      <c r="I23" s="16">
        <v>100</v>
      </c>
      <c r="J23" s="17">
        <v>94.42</v>
      </c>
      <c r="K23" s="18"/>
    </row>
    <row r="24" spans="1:13" s="1" customFormat="1" ht="138.75" customHeight="1">
      <c r="A24" s="22" t="s">
        <v>59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</sheetData>
  <mergeCells count="46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20:E20"/>
    <mergeCell ref="F20:G20"/>
    <mergeCell ref="D15:E15"/>
    <mergeCell ref="F15:G15"/>
    <mergeCell ref="D16:E16"/>
    <mergeCell ref="F16:G16"/>
    <mergeCell ref="D17:E17"/>
    <mergeCell ref="F17:G17"/>
    <mergeCell ref="A7:C11"/>
    <mergeCell ref="A24:K24"/>
    <mergeCell ref="A12:A13"/>
    <mergeCell ref="A14:A22"/>
    <mergeCell ref="B15:B19"/>
    <mergeCell ref="B20:B21"/>
    <mergeCell ref="C15:C16"/>
    <mergeCell ref="D21:E21"/>
    <mergeCell ref="F21:G21"/>
    <mergeCell ref="D22:E22"/>
    <mergeCell ref="F22:G22"/>
    <mergeCell ref="A23:H23"/>
    <mergeCell ref="D18:E18"/>
    <mergeCell ref="F18:G18"/>
    <mergeCell ref="D19:E19"/>
    <mergeCell ref="F19:G19"/>
  </mergeCells>
  <phoneticPr fontId="10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两品一械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2006-09-13T19:21:00Z</dcterms:created>
  <dcterms:modified xsi:type="dcterms:W3CDTF">2022-08-26T06:33:12Z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1A1F45E84C1442D9BC08867D07BDCB18</vt:lpwstr>
  </property>
  <property fmtid="{D5CDD505-2E9C-101B-9397-08002B2CF9AE}" pid="3" name="KSOProductBuildVer">
    <vt:lpwstr>2052-11.1.0.11744</vt:lpwstr>
  </property>
</Properties>
</file>