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95" windowWidth="24240" windowHeight="134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1" l="1"/>
  <c r="H8" i="1"/>
  <c r="J8" i="1" s="1"/>
  <c r="K8" i="1" s="1"/>
</calcChain>
</file>

<file path=xl/sharedStrings.xml><?xml version="1.0" encoding="utf-8"?>
<sst xmlns="http://schemas.openxmlformats.org/spreadsheetml/2006/main" count="79" uniqueCount="65">
  <si>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</si>
  <si>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（2021年度）</t>
  </si>
  <si>
    <t>项目名称</t>
  </si>
  <si>
    <t>药品安全监管研判与应急指挥系统升级改造项目</t>
  </si>
  <si>
    <t>主管部门</t>
  </si>
  <si>
    <t>北京市药品监督管理局034</t>
  </si>
  <si>
    <t>实施单位</t>
  </si>
  <si>
    <t>北京市药品监督管理局机关</t>
  </si>
  <si>
    <t>项目负责人</t>
  </si>
  <si>
    <t>周立新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</si>
  <si>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</si>
  <si>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</si>
  <si>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</si>
  <si>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</si>
  <si>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</si>
  <si>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</si>
  <si>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</si>
  <si>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</si>
  <si>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</si>
  <si>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</si>
  <si>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</si>
  <si>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</si>
  <si>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</si>
  <si>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</si>
  <si>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</si>
  <si>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</si>
  <si>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通过建设药品安全监管研判于应急指挥系统升级改造项目，实现E2B个例安全性报告的支撑，实现与国家药监不良反应的有效衔接，保障北京区域不良反应监测工作顺利开展，为北京药监药品安全风险监测提供数据基础及风险决策支撑。</t>
  </si>
  <si>
    <t>完成了系统建设，实现了药品、医疗器械、化妆品不良反应监测数据的导入、规整、预警和统计分析功能，对本北京市区域内的药品、医疗器械、化妆品不良反应报告和监测资料综合分析，为管控北京市两品一械产品风险提供技术支撑。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</si>
  <si>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</si>
  <si>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</si>
  <si>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</si>
  <si>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</si>
  <si>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</si>
  <si>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</si>
  <si>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</si>
  <si>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</si>
  <si>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</si>
  <si>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</si>
  <si>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完成系统升级改造</t>
  </si>
  <si>
    <t>1个</t>
  </si>
  <si>
    <t>质量指标</t>
  </si>
  <si>
    <t>符合等保安全要求</t>
  </si>
  <si>
    <t>二级</t>
  </si>
  <si>
    <t>实现国际统一的E2B个例安全性报告支撑</t>
  </si>
  <si>
    <t>达到预期目标</t>
  </si>
  <si>
    <t>满足业务需求</t>
  </si>
  <si>
    <t>7*24小时稳定运行</t>
  </si>
  <si>
    <t>时效指标</t>
  </si>
  <si>
    <t>完成项目采购</t>
  </si>
  <si>
    <t>2021年6月底</t>
  </si>
  <si>
    <t>完成系统上线应用</t>
  </si>
  <si>
    <t>2021年12月底</t>
  </si>
  <si>
    <t>成本指标</t>
  </si>
  <si>
    <t>项目预算控制数</t>
  </si>
  <si>
    <t>298.4万元</t>
  </si>
  <si>
    <t>267.79万元</t>
  </si>
  <si>
    <t>政府采购净结余</t>
  </si>
  <si>
    <t>效益指标（40分）</t>
  </si>
  <si>
    <t>效益指标</t>
  </si>
  <si>
    <t>药品上市持有人不良反应报告上报</t>
  </si>
  <si>
    <t>优化</t>
  </si>
  <si>
    <t>药品不良反应安全风险</t>
  </si>
  <si>
    <t>有效预警</t>
  </si>
  <si>
    <t>总分</t>
  </si>
  <si>
    <r>
      <rPr>
        <sz val="10"/>
        <rFont val="宋体"/>
        <family val="3"/>
        <charset val="134"/>
      </rPr>
      <t>1.得分一档最高不能超过该指标分值上限。</t>
    </r>
    <r>
      <rPr>
        <sz val="10"/>
        <color indexed="8"/>
        <rFont val="宋体"/>
        <family val="3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</si>
</sst>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A16" workbookViewId="0">
      <selection activeCell="I22" sqref="I22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125" style="2" customWidth="1"/>
    <col min="6" max="6" width="10.875" style="2" customWidth="1"/>
    <col min="7" max="7" width="12.5" style="2" customWidth="1"/>
    <col min="8" max="8" width="14.125" style="2" customWidth="1"/>
    <col min="9" max="9" width="9.625" style="2" customWidth="1"/>
    <col min="10" max="10" width="11.375" style="2" customWidth="1"/>
    <col min="11" max="11" width="11.625" style="2" customWidth="1"/>
    <col min="12" max="16384" width="9" style="2"/>
  </cols>
  <sheetData>
    <row r="1" spans="1:11" x14ac:dyDescent="0.15">
      <c r="A1" s="19"/>
      <c r="B1" s="19"/>
      <c r="C1" s="19"/>
      <c r="D1" s="19"/>
      <c r="E1" s="3"/>
      <c r="F1" s="3"/>
      <c r="G1" s="3"/>
      <c r="H1" s="3"/>
      <c r="I1" s="3"/>
      <c r="J1" s="3"/>
      <c r="K1" s="3"/>
    </row>
    <row r="2" spans="1:11" ht="20.25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1.7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1" customFormat="1" ht="20.100000000000001" customHeight="1" x14ac:dyDescent="0.15">
      <c r="A4" s="22" t="s">
        <v>2</v>
      </c>
      <c r="B4" s="22"/>
      <c r="C4" s="22"/>
      <c r="D4" s="23" t="s">
        <v>3</v>
      </c>
      <c r="E4" s="23"/>
      <c r="F4" s="23"/>
      <c r="G4" s="23"/>
      <c r="H4" s="23"/>
      <c r="I4" s="23"/>
      <c r="J4" s="23"/>
      <c r="K4" s="23"/>
    </row>
    <row r="5" spans="1:11" s="1" customFormat="1" ht="20.100000000000001" customHeight="1" x14ac:dyDescent="0.15">
      <c r="A5" s="23" t="s">
        <v>4</v>
      </c>
      <c r="B5" s="23"/>
      <c r="C5" s="23"/>
      <c r="D5" s="23" t="s">
        <v>5</v>
      </c>
      <c r="E5" s="23"/>
      <c r="F5" s="23"/>
      <c r="G5" s="23"/>
      <c r="H5" s="5" t="s">
        <v>6</v>
      </c>
      <c r="I5" s="23" t="s">
        <v>7</v>
      </c>
      <c r="J5" s="23"/>
      <c r="K5" s="23"/>
    </row>
    <row r="6" spans="1:11" s="1" customFormat="1" ht="20.100000000000001" customHeight="1" x14ac:dyDescent="0.15">
      <c r="A6" s="24" t="s">
        <v>8</v>
      </c>
      <c r="B6" s="25"/>
      <c r="C6" s="26"/>
      <c r="D6" s="23" t="s">
        <v>9</v>
      </c>
      <c r="E6" s="23"/>
      <c r="F6" s="23"/>
      <c r="G6" s="23"/>
      <c r="H6" s="5" t="s">
        <v>10</v>
      </c>
      <c r="I6" s="24">
        <v>83979418</v>
      </c>
      <c r="J6" s="25"/>
      <c r="K6" s="26"/>
    </row>
    <row r="7" spans="1:11" s="1" customFormat="1" ht="30" customHeight="1" x14ac:dyDescent="0.15">
      <c r="A7" s="23" t="s">
        <v>11</v>
      </c>
      <c r="B7" s="23"/>
      <c r="C7" s="23"/>
      <c r="D7" s="23"/>
      <c r="E7" s="23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23"/>
      <c r="B8" s="23"/>
      <c r="C8" s="23"/>
      <c r="D8" s="27" t="s">
        <v>18</v>
      </c>
      <c r="E8" s="27"/>
      <c r="F8" s="6">
        <v>298.39999999999998</v>
      </c>
      <c r="G8" s="6">
        <v>298.39999999999998</v>
      </c>
      <c r="H8" s="6">
        <f>H9+H10+H11</f>
        <v>267.79000000000002</v>
      </c>
      <c r="I8" s="10">
        <v>10</v>
      </c>
      <c r="J8" s="11">
        <f>H8/G8</f>
        <v>0.89741957104557657</v>
      </c>
      <c r="K8" s="10">
        <f>I8*J8</f>
        <v>8.9741957104557653</v>
      </c>
    </row>
    <row r="9" spans="1:11" s="1" customFormat="1" ht="20.100000000000001" customHeight="1" x14ac:dyDescent="0.15">
      <c r="A9" s="23"/>
      <c r="B9" s="23"/>
      <c r="C9" s="23"/>
      <c r="D9" s="23" t="s">
        <v>19</v>
      </c>
      <c r="E9" s="23"/>
      <c r="F9" s="6">
        <v>298.39999999999998</v>
      </c>
      <c r="G9" s="6">
        <v>298.39999999999998</v>
      </c>
      <c r="H9" s="6">
        <v>267.79000000000002</v>
      </c>
      <c r="I9" s="10" t="s">
        <v>20</v>
      </c>
      <c r="J9" s="11"/>
      <c r="K9" s="10" t="s">
        <v>20</v>
      </c>
    </row>
    <row r="10" spans="1:11" s="1" customFormat="1" ht="20.100000000000001" customHeight="1" x14ac:dyDescent="0.15">
      <c r="A10" s="23"/>
      <c r="B10" s="23"/>
      <c r="C10" s="23"/>
      <c r="D10" s="24" t="s">
        <v>21</v>
      </c>
      <c r="E10" s="26"/>
      <c r="F10" s="6"/>
      <c r="G10" s="6"/>
      <c r="H10" s="6"/>
      <c r="I10" s="10" t="s">
        <v>20</v>
      </c>
      <c r="J10" s="11"/>
      <c r="K10" s="10" t="s">
        <v>20</v>
      </c>
    </row>
    <row r="11" spans="1:11" s="1" customFormat="1" ht="20.100000000000001" customHeight="1" x14ac:dyDescent="0.15">
      <c r="A11" s="23"/>
      <c r="B11" s="23"/>
      <c r="C11" s="23"/>
      <c r="D11" s="28" t="s">
        <v>22</v>
      </c>
      <c r="E11" s="29"/>
      <c r="F11" s="7"/>
      <c r="G11" s="7"/>
      <c r="H11" s="7"/>
      <c r="I11" s="10" t="s">
        <v>20</v>
      </c>
      <c r="J11" s="12"/>
      <c r="K11" s="10" t="s">
        <v>20</v>
      </c>
    </row>
    <row r="12" spans="1:11" s="1" customFormat="1" ht="21.75" customHeight="1" x14ac:dyDescent="0.15">
      <c r="A12" s="39" t="s">
        <v>23</v>
      </c>
      <c r="B12" s="24" t="s">
        <v>24</v>
      </c>
      <c r="C12" s="25"/>
      <c r="D12" s="25"/>
      <c r="E12" s="25"/>
      <c r="F12" s="25"/>
      <c r="G12" s="26"/>
      <c r="H12" s="24" t="s">
        <v>25</v>
      </c>
      <c r="I12" s="25"/>
      <c r="J12" s="25"/>
      <c r="K12" s="26"/>
    </row>
    <row r="13" spans="1:11" s="1" customFormat="1" ht="84.75" customHeight="1" x14ac:dyDescent="0.15">
      <c r="A13" s="40"/>
      <c r="B13" s="24" t="s">
        <v>26</v>
      </c>
      <c r="C13" s="25"/>
      <c r="D13" s="25"/>
      <c r="E13" s="25"/>
      <c r="F13" s="25"/>
      <c r="G13" s="26"/>
      <c r="H13" s="30" t="s">
        <v>27</v>
      </c>
      <c r="I13" s="31"/>
      <c r="J13" s="31"/>
      <c r="K13" s="32"/>
    </row>
    <row r="14" spans="1:11" s="1" customFormat="1" ht="40.5" customHeight="1" x14ac:dyDescent="0.15">
      <c r="A14" s="39" t="s">
        <v>28</v>
      </c>
      <c r="B14" s="4" t="s">
        <v>29</v>
      </c>
      <c r="C14" s="4" t="s">
        <v>30</v>
      </c>
      <c r="D14" s="24" t="s">
        <v>31</v>
      </c>
      <c r="E14" s="26"/>
      <c r="F14" s="24" t="s">
        <v>32</v>
      </c>
      <c r="G14" s="26"/>
      <c r="H14" s="4" t="s">
        <v>33</v>
      </c>
      <c r="I14" s="4" t="s">
        <v>34</v>
      </c>
      <c r="J14" s="4" t="s">
        <v>17</v>
      </c>
      <c r="K14" s="4" t="s">
        <v>35</v>
      </c>
    </row>
    <row r="15" spans="1:11" s="1" customFormat="1" ht="42.75" customHeight="1" x14ac:dyDescent="0.15">
      <c r="A15" s="41"/>
      <c r="B15" s="42" t="s">
        <v>36</v>
      </c>
      <c r="C15" s="4" t="s">
        <v>37</v>
      </c>
      <c r="D15" s="28" t="s">
        <v>38</v>
      </c>
      <c r="E15" s="29"/>
      <c r="F15" s="28" t="s">
        <v>39</v>
      </c>
      <c r="G15" s="29"/>
      <c r="H15" s="45" t="s">
        <v>39</v>
      </c>
      <c r="I15" s="9">
        <v>15</v>
      </c>
      <c r="J15" s="8">
        <v>15</v>
      </c>
      <c r="K15" s="13"/>
    </row>
    <row r="16" spans="1:11" s="1" customFormat="1" ht="48" customHeight="1" x14ac:dyDescent="0.15">
      <c r="A16" s="41"/>
      <c r="B16" s="43"/>
      <c r="C16" s="42" t="s">
        <v>40</v>
      </c>
      <c r="D16" s="28" t="s">
        <v>41</v>
      </c>
      <c r="E16" s="29"/>
      <c r="F16" s="28" t="s">
        <v>42</v>
      </c>
      <c r="G16" s="29"/>
      <c r="H16" s="45" t="s">
        <v>42</v>
      </c>
      <c r="I16" s="9">
        <v>5</v>
      </c>
      <c r="J16" s="8">
        <v>5</v>
      </c>
      <c r="K16" s="14"/>
    </row>
    <row r="17" spans="1:11" s="1" customFormat="1" ht="48" customHeight="1" x14ac:dyDescent="0.15">
      <c r="A17" s="41"/>
      <c r="B17" s="43"/>
      <c r="C17" s="43"/>
      <c r="D17" s="28" t="s">
        <v>43</v>
      </c>
      <c r="E17" s="29"/>
      <c r="F17" s="28" t="s">
        <v>44</v>
      </c>
      <c r="G17" s="29"/>
      <c r="H17" s="45" t="s">
        <v>44</v>
      </c>
      <c r="I17" s="9">
        <v>5</v>
      </c>
      <c r="J17" s="8">
        <v>5</v>
      </c>
      <c r="K17" s="14"/>
    </row>
    <row r="18" spans="1:11" s="1" customFormat="1" ht="48" customHeight="1" x14ac:dyDescent="0.15">
      <c r="A18" s="41"/>
      <c r="B18" s="43"/>
      <c r="C18" s="44"/>
      <c r="D18" s="28" t="s">
        <v>45</v>
      </c>
      <c r="E18" s="29"/>
      <c r="F18" s="28" t="s">
        <v>46</v>
      </c>
      <c r="G18" s="29"/>
      <c r="H18" s="45" t="s">
        <v>46</v>
      </c>
      <c r="I18" s="9">
        <v>5</v>
      </c>
      <c r="J18" s="8">
        <v>5</v>
      </c>
      <c r="K18" s="14"/>
    </row>
    <row r="19" spans="1:11" s="1" customFormat="1" ht="27" customHeight="1" x14ac:dyDescent="0.15">
      <c r="A19" s="41"/>
      <c r="B19" s="43"/>
      <c r="C19" s="42" t="s">
        <v>47</v>
      </c>
      <c r="D19" s="28" t="s">
        <v>48</v>
      </c>
      <c r="E19" s="29"/>
      <c r="F19" s="28" t="s">
        <v>49</v>
      </c>
      <c r="G19" s="29"/>
      <c r="H19" s="45" t="s">
        <v>49</v>
      </c>
      <c r="I19" s="9">
        <v>5</v>
      </c>
      <c r="J19" s="8">
        <v>5</v>
      </c>
      <c r="K19" s="14"/>
    </row>
    <row r="20" spans="1:11" s="1" customFormat="1" ht="27" customHeight="1" x14ac:dyDescent="0.15">
      <c r="A20" s="41"/>
      <c r="B20" s="43"/>
      <c r="C20" s="44"/>
      <c r="D20" s="28" t="s">
        <v>50</v>
      </c>
      <c r="E20" s="29"/>
      <c r="F20" s="28" t="s">
        <v>51</v>
      </c>
      <c r="G20" s="29"/>
      <c r="H20" s="45" t="s">
        <v>51</v>
      </c>
      <c r="I20" s="9">
        <v>5</v>
      </c>
      <c r="J20" s="8">
        <v>5</v>
      </c>
      <c r="K20" s="14"/>
    </row>
    <row r="21" spans="1:11" s="1" customFormat="1" ht="40.5" customHeight="1" x14ac:dyDescent="0.15">
      <c r="A21" s="41"/>
      <c r="B21" s="44"/>
      <c r="C21" s="4" t="s">
        <v>52</v>
      </c>
      <c r="D21" s="28" t="s">
        <v>53</v>
      </c>
      <c r="E21" s="29"/>
      <c r="F21" s="28" t="s">
        <v>54</v>
      </c>
      <c r="G21" s="29"/>
      <c r="H21" s="45" t="s">
        <v>55</v>
      </c>
      <c r="I21" s="9">
        <v>10</v>
      </c>
      <c r="J21" s="9">
        <v>8.9700000000000006</v>
      </c>
      <c r="K21" s="14" t="s">
        <v>56</v>
      </c>
    </row>
    <row r="22" spans="1:11" s="1" customFormat="1" ht="30.75" customHeight="1" x14ac:dyDescent="0.15">
      <c r="A22" s="41"/>
      <c r="B22" s="23" t="s">
        <v>57</v>
      </c>
      <c r="C22" s="42" t="s">
        <v>58</v>
      </c>
      <c r="D22" s="28" t="s">
        <v>59</v>
      </c>
      <c r="E22" s="29"/>
      <c r="F22" s="28" t="s">
        <v>60</v>
      </c>
      <c r="G22" s="29"/>
      <c r="H22" s="45" t="s">
        <v>60</v>
      </c>
      <c r="I22" s="9">
        <v>20</v>
      </c>
      <c r="J22" s="8">
        <v>20</v>
      </c>
      <c r="K22" s="14"/>
    </row>
    <row r="23" spans="1:11" s="1" customFormat="1" ht="26.25" customHeight="1" x14ac:dyDescent="0.15">
      <c r="A23" s="41"/>
      <c r="B23" s="23"/>
      <c r="C23" s="44"/>
      <c r="D23" s="28" t="s">
        <v>61</v>
      </c>
      <c r="E23" s="29"/>
      <c r="F23" s="28" t="s">
        <v>62</v>
      </c>
      <c r="G23" s="29"/>
      <c r="H23" s="45" t="s">
        <v>62</v>
      </c>
      <c r="I23" s="9">
        <v>20</v>
      </c>
      <c r="J23" s="8">
        <v>20</v>
      </c>
      <c r="K23" s="14"/>
    </row>
    <row r="24" spans="1:11" s="1" customFormat="1" ht="20.100000000000001" customHeight="1" x14ac:dyDescent="0.15">
      <c r="A24" s="33" t="s">
        <v>63</v>
      </c>
      <c r="B24" s="34"/>
      <c r="C24" s="35"/>
      <c r="D24" s="35"/>
      <c r="E24" s="35"/>
      <c r="F24" s="35"/>
      <c r="G24" s="35"/>
      <c r="H24" s="36"/>
      <c r="I24" s="15">
        <v>100</v>
      </c>
      <c r="J24" s="18">
        <f>88.97+K8</f>
        <v>97.944195710455759</v>
      </c>
      <c r="K24" s="16"/>
    </row>
    <row r="25" spans="1:11" s="1" customFormat="1" ht="138.75" customHeight="1" x14ac:dyDescent="0.15">
      <c r="A25" s="37" t="s">
        <v>64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7" spans="1:11" x14ac:dyDescent="0.15">
      <c r="K27" s="17"/>
    </row>
  </sheetData>
  <mergeCells count="50">
    <mergeCell ref="A7:C11"/>
    <mergeCell ref="A24:H24"/>
    <mergeCell ref="A25:K25"/>
    <mergeCell ref="A12:A13"/>
    <mergeCell ref="A14:A23"/>
    <mergeCell ref="B15:B21"/>
    <mergeCell ref="B22:B23"/>
    <mergeCell ref="C16:C18"/>
    <mergeCell ref="C19:C20"/>
    <mergeCell ref="C22:C23"/>
    <mergeCell ref="D21:E21"/>
    <mergeCell ref="F21:G21"/>
    <mergeCell ref="D22:E22"/>
    <mergeCell ref="F22:G22"/>
    <mergeCell ref="D23:E23"/>
    <mergeCell ref="F23:G23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9" type="noConversion"/>
  <pageMargins left="0.69930555555555596" right="0.69930555555555596" top="0.75" bottom="0.75" header="0.3" footer="0.3"/>
  <pageSetup paperSize="9" scale="91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2006-09-16T03:21:00Z</dcterms:created>
  <dcterms:modified xsi:type="dcterms:W3CDTF">2022-08-26T01:37:56Z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