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4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  <c r="J8" i="1"/>
</calcChain>
</file>

<file path=xl/sharedStrings.xml><?xml version="1.0" encoding="utf-8"?>
<sst xmlns="http://schemas.openxmlformats.org/spreadsheetml/2006/main" count="87" uniqueCount="79">
  <si>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</si>
  <si>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</si>
  <si>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</si>
  <si>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药品、医疗器械、化妆品监管工作业务印刷费</t>
  </si>
  <si>
    <t>主管部门</t>
  </si>
  <si>
    <t>北京市药品监督管理局034</t>
  </si>
  <si>
    <t>实施单位</t>
  </si>
  <si>
    <t>北京市药品监督管理局机关</t>
  </si>
  <si>
    <t>项目负责人</t>
  </si>
  <si>
    <t>屈浩鹏、薛玲、刘国斌、林松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</si>
  <si>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</si>
  <si>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</si>
  <si>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</si>
  <si>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</si>
  <si>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</si>
  <si>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</si>
  <si>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</si>
  <si>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</si>
  <si>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</si>
  <si>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</si>
  <si>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</si>
  <si>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</si>
  <si>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</si>
  <si>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</si>
  <si>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</si>
  <si>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</si>
  <si>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</si>
  <si>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</si>
  <si>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</si>
  <si>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</si>
  <si>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</si>
  <si>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</si>
  <si>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</si>
  <si>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</si>
  <si>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</si>
  <si>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</si>
  <si>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印制医疗器械监管法律法规资料</t>
  </si>
  <si>
    <r>
      <rPr>
        <sz val="10"/>
        <color rgb="FF000000"/>
        <rFont val="Arial"/>
        <family val="2"/>
      </rPr>
      <t>≥</t>
    </r>
    <r>
      <rPr>
        <sz val="10"/>
        <color rgb="FF000000"/>
        <rFont val="宋体"/>
        <charset val="134"/>
      </rPr>
      <t>800本</t>
    </r>
  </si>
  <si>
    <t>≥100份</t>
  </si>
  <si>
    <t>医疗器械注册证、医疗器械临床试验豁免目录等政策性文件</t>
  </si>
  <si>
    <t>1批</t>
  </si>
  <si>
    <t>抽样凭证、封条、采样袋等</t>
  </si>
  <si>
    <t>≤48000份</t>
  </si>
  <si>
    <t>典型案例汇编</t>
  </si>
  <si>
    <t>执法文书</t>
  </si>
  <si>
    <t>≤5000份</t>
  </si>
  <si>
    <t>药品经营许可证</t>
  </si>
  <si>
    <t>≥750套</t>
  </si>
  <si>
    <t>处室职能调整</t>
  </si>
  <si>
    <t>红头便笺纸</t>
  </si>
  <si>
    <t>≥125包</t>
  </si>
  <si>
    <t>150包</t>
  </si>
  <si>
    <t>文件资料汇编</t>
  </si>
  <si>
    <t>≥300套</t>
  </si>
  <si>
    <t>所属事业单位机构改革</t>
  </si>
  <si>
    <t>执法通讯录</t>
  </si>
  <si>
    <t>≥500本</t>
  </si>
  <si>
    <t>时效指标</t>
  </si>
  <si>
    <t>项目实施期</t>
  </si>
  <si>
    <t>2021年全年</t>
  </si>
  <si>
    <t>成本指标</t>
  </si>
  <si>
    <t>项目预算控制数</t>
  </si>
  <si>
    <t>100万元</t>
  </si>
  <si>
    <t>83.4774万元</t>
  </si>
  <si>
    <t>效益指标（40分）</t>
  </si>
  <si>
    <t>社会效益指标</t>
  </si>
  <si>
    <t>服务一线行政监督和执法监督人员，提高工作人员法制素质，达到掌握新规定，规范执法行为的目的</t>
  </si>
  <si>
    <t>达到预期目标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</si>
  <si>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</si>
  <si>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</si>
  <si>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2021年通过印制药品、医疗器械、化妆品监管法律法规类、文件汇编类、业务工作指导材料，执法文书，许可证，抽样凭证、封条、采样袋、红头便笺纸、执法通讯录等，服务一线行政监督和执法监督人员，提高工作人员法制素质，达到掌握新规定，规范执法行为的目的。</t>
    <phoneticPr fontId="12" type="noConversion"/>
  </si>
  <si>
    <t>原计划用于印制新修订的《医疗器械生产监督管理办法》及配套文件，由于2021年国家药监局未发布实施《医疗器械生产监督管理办法》及配套文件，为避免浪费，未支出该笔经费。</t>
    <phoneticPr fontId="12" type="noConversion"/>
  </si>
  <si>
    <t>印制已上市医疗器械安全性再评价资料</t>
    <phoneticPr fontId="12" type="noConversion"/>
  </si>
  <si>
    <t>国家相关法规文件即将发布，为避免浪费，未印制原有法规政策文件</t>
    <phoneticPr fontId="12" type="noConversion"/>
  </si>
  <si>
    <t>≤5000份</t>
    <phoneticPr fontId="12" type="noConversion"/>
  </si>
  <si>
    <t>≥100份</t>
    <phoneticPr fontId="12" type="noConversion"/>
  </si>
  <si>
    <t>≤500本</t>
    <phoneticPr fontId="12" type="noConversion"/>
  </si>
  <si>
    <r>
      <t>≤</t>
    </r>
    <r>
      <rPr>
        <sz val="10"/>
        <color rgb="FF000000"/>
        <rFont val="宋体"/>
        <charset val="134"/>
      </rPr>
      <t>500本</t>
    </r>
    <phoneticPr fontId="12" type="noConversion"/>
  </si>
  <si>
    <r>
      <t>≤</t>
    </r>
    <r>
      <rPr>
        <sz val="10"/>
        <color rgb="FF000000"/>
        <rFont val="宋体"/>
        <charset val="134"/>
      </rPr>
      <t>48000份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</si>
</sst>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5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</font>
    <font>
      <sz val="10"/>
      <color rgb="FF000000"/>
      <name val="Arial"/>
      <family val="2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topLeftCell="A25" workbookViewId="0">
      <selection activeCell="J28" sqref="J28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25" style="2" customWidth="1"/>
    <col min="6" max="6" width="10.875" style="2" customWidth="1"/>
    <col min="7" max="7" width="11.25" style="2" customWidth="1"/>
    <col min="8" max="8" width="14.25" style="2" customWidth="1"/>
    <col min="9" max="9" width="9.75" style="2" customWidth="1"/>
    <col min="10" max="10" width="11.375" style="2" customWidth="1"/>
    <col min="11" max="11" width="57.25" style="2" customWidth="1"/>
    <col min="12" max="16384" width="9" style="2"/>
  </cols>
  <sheetData>
    <row r="1" spans="1:11" x14ac:dyDescent="0.15">
      <c r="A1" s="38"/>
      <c r="B1" s="38"/>
      <c r="C1" s="38"/>
      <c r="D1" s="38"/>
      <c r="E1" s="3"/>
      <c r="F1" s="3"/>
      <c r="G1" s="3"/>
      <c r="H1" s="3"/>
      <c r="I1" s="3"/>
      <c r="J1" s="3"/>
      <c r="K1" s="3"/>
    </row>
    <row r="2" spans="1:11" ht="20.25" x14ac:dyDescent="0.1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1.75" customHeight="1" x14ac:dyDescent="0.1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s="1" customFormat="1" ht="20.100000000000001" customHeight="1" x14ac:dyDescent="0.15">
      <c r="A4" s="41" t="s">
        <v>2</v>
      </c>
      <c r="B4" s="41"/>
      <c r="C4" s="41"/>
      <c r="D4" s="20" t="s">
        <v>3</v>
      </c>
      <c r="E4" s="20"/>
      <c r="F4" s="20"/>
      <c r="G4" s="20"/>
      <c r="H4" s="20"/>
      <c r="I4" s="20"/>
      <c r="J4" s="20"/>
      <c r="K4" s="20"/>
    </row>
    <row r="5" spans="1:11" s="1" customFormat="1" ht="20.100000000000001" customHeight="1" x14ac:dyDescent="0.15">
      <c r="A5" s="20" t="s">
        <v>4</v>
      </c>
      <c r="B5" s="20"/>
      <c r="C5" s="20"/>
      <c r="D5" s="20" t="s">
        <v>5</v>
      </c>
      <c r="E5" s="20"/>
      <c r="F5" s="20"/>
      <c r="G5" s="20"/>
      <c r="H5" s="5" t="s">
        <v>6</v>
      </c>
      <c r="I5" s="20" t="s">
        <v>7</v>
      </c>
      <c r="J5" s="20"/>
      <c r="K5" s="20"/>
    </row>
    <row r="6" spans="1:11" s="1" customFormat="1" ht="20.100000000000001" customHeight="1" x14ac:dyDescent="0.15">
      <c r="A6" s="32" t="s">
        <v>8</v>
      </c>
      <c r="B6" s="33"/>
      <c r="C6" s="34"/>
      <c r="D6" s="20" t="s">
        <v>9</v>
      </c>
      <c r="E6" s="20"/>
      <c r="F6" s="20"/>
      <c r="G6" s="20"/>
      <c r="H6" s="5" t="s">
        <v>10</v>
      </c>
      <c r="I6" s="32">
        <v>83979480</v>
      </c>
      <c r="J6" s="33"/>
      <c r="K6" s="34"/>
    </row>
    <row r="7" spans="1:11" s="1" customFormat="1" ht="30" customHeight="1" x14ac:dyDescent="0.15">
      <c r="A7" s="20" t="s">
        <v>11</v>
      </c>
      <c r="B7" s="20"/>
      <c r="C7" s="20"/>
      <c r="D7" s="20"/>
      <c r="E7" s="20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20"/>
      <c r="B8" s="20"/>
      <c r="C8" s="20"/>
      <c r="D8" s="35" t="s">
        <v>18</v>
      </c>
      <c r="E8" s="35"/>
      <c r="F8" s="8">
        <v>100</v>
      </c>
      <c r="G8" s="8">
        <v>100</v>
      </c>
      <c r="H8" s="8">
        <v>83.477400000000003</v>
      </c>
      <c r="I8" s="10">
        <v>10</v>
      </c>
      <c r="J8" s="11">
        <f>H8/G8</f>
        <v>0.83477400000000002</v>
      </c>
      <c r="K8" s="10">
        <f>I8*J8</f>
        <v>8.3477399999999999</v>
      </c>
    </row>
    <row r="9" spans="1:11" s="1" customFormat="1" ht="20.100000000000001" customHeight="1" x14ac:dyDescent="0.15">
      <c r="A9" s="20"/>
      <c r="B9" s="20"/>
      <c r="C9" s="20"/>
      <c r="D9" s="20" t="s">
        <v>19</v>
      </c>
      <c r="E9" s="20"/>
      <c r="F9" s="8">
        <v>100</v>
      </c>
      <c r="G9" s="8">
        <v>100</v>
      </c>
      <c r="H9" s="8">
        <v>83.477400000000003</v>
      </c>
      <c r="I9" s="10"/>
      <c r="J9" s="11"/>
      <c r="K9" s="10" t="s">
        <v>20</v>
      </c>
    </row>
    <row r="10" spans="1:11" s="1" customFormat="1" ht="20.100000000000001" customHeight="1" x14ac:dyDescent="0.15">
      <c r="A10" s="20"/>
      <c r="B10" s="20"/>
      <c r="C10" s="20"/>
      <c r="D10" s="32" t="s">
        <v>21</v>
      </c>
      <c r="E10" s="34"/>
      <c r="F10" s="8"/>
      <c r="G10" s="8"/>
      <c r="H10" s="8"/>
      <c r="I10" s="10" t="s">
        <v>20</v>
      </c>
      <c r="J10" s="11"/>
      <c r="K10" s="10" t="s">
        <v>20</v>
      </c>
    </row>
    <row r="11" spans="1:11" s="1" customFormat="1" ht="20.100000000000001" customHeight="1" x14ac:dyDescent="0.15">
      <c r="A11" s="20"/>
      <c r="B11" s="20"/>
      <c r="C11" s="20"/>
      <c r="D11" s="36" t="s">
        <v>22</v>
      </c>
      <c r="E11" s="37"/>
      <c r="F11" s="9"/>
      <c r="G11" s="9"/>
      <c r="H11" s="9"/>
      <c r="I11" s="10" t="s">
        <v>20</v>
      </c>
      <c r="J11" s="12"/>
      <c r="K11" s="10" t="s">
        <v>20</v>
      </c>
    </row>
    <row r="12" spans="1:11" s="1" customFormat="1" ht="21.75" customHeight="1" x14ac:dyDescent="0.15">
      <c r="A12" s="26" t="s">
        <v>23</v>
      </c>
      <c r="B12" s="32" t="s">
        <v>24</v>
      </c>
      <c r="C12" s="33"/>
      <c r="D12" s="33"/>
      <c r="E12" s="33"/>
      <c r="F12" s="33"/>
      <c r="G12" s="34"/>
      <c r="H12" s="32" t="s">
        <v>25</v>
      </c>
      <c r="I12" s="33"/>
      <c r="J12" s="33"/>
      <c r="K12" s="34"/>
    </row>
    <row r="13" spans="1:11" s="1" customFormat="1" ht="110.25" customHeight="1" x14ac:dyDescent="0.15">
      <c r="A13" s="27"/>
      <c r="B13" s="32" t="s">
        <v>70</v>
      </c>
      <c r="C13" s="33"/>
      <c r="D13" s="33"/>
      <c r="E13" s="33"/>
      <c r="F13" s="33"/>
      <c r="G13" s="34"/>
      <c r="H13" s="32" t="s">
        <v>70</v>
      </c>
      <c r="I13" s="33"/>
      <c r="J13" s="33"/>
      <c r="K13" s="34"/>
    </row>
    <row r="14" spans="1:11" s="1" customFormat="1" ht="40.5" customHeight="1" x14ac:dyDescent="0.15">
      <c r="A14" s="26" t="s">
        <v>26</v>
      </c>
      <c r="B14" s="4" t="s">
        <v>27</v>
      </c>
      <c r="C14" s="4" t="s">
        <v>28</v>
      </c>
      <c r="D14" s="32" t="s">
        <v>29</v>
      </c>
      <c r="E14" s="34"/>
      <c r="F14" s="32" t="s">
        <v>30</v>
      </c>
      <c r="G14" s="34"/>
      <c r="H14" s="4" t="s">
        <v>31</v>
      </c>
      <c r="I14" s="4" t="s">
        <v>32</v>
      </c>
      <c r="J14" s="4" t="s">
        <v>17</v>
      </c>
      <c r="K14" s="4" t="s">
        <v>33</v>
      </c>
    </row>
    <row r="15" spans="1:11" s="1" customFormat="1" ht="42.75" customHeight="1" x14ac:dyDescent="0.15">
      <c r="A15" s="28"/>
      <c r="B15" s="29" t="s">
        <v>34</v>
      </c>
      <c r="C15" s="29" t="s">
        <v>35</v>
      </c>
      <c r="D15" s="44" t="s">
        <v>36</v>
      </c>
      <c r="E15" s="44"/>
      <c r="F15" s="45" t="s">
        <v>37</v>
      </c>
      <c r="G15" s="44"/>
      <c r="H15" s="46">
        <v>0</v>
      </c>
      <c r="I15" s="19">
        <v>4</v>
      </c>
      <c r="J15" s="19">
        <v>0</v>
      </c>
      <c r="K15" s="42" t="s">
        <v>71</v>
      </c>
    </row>
    <row r="16" spans="1:11" s="1" customFormat="1" ht="42.75" customHeight="1" x14ac:dyDescent="0.15">
      <c r="A16" s="28"/>
      <c r="B16" s="30"/>
      <c r="C16" s="30"/>
      <c r="D16" s="47" t="s">
        <v>72</v>
      </c>
      <c r="E16" s="47"/>
      <c r="F16" s="51" t="s">
        <v>75</v>
      </c>
      <c r="G16" s="44"/>
      <c r="H16" s="46" t="s">
        <v>38</v>
      </c>
      <c r="I16" s="19">
        <v>2</v>
      </c>
      <c r="J16" s="19">
        <v>2</v>
      </c>
      <c r="K16" s="13"/>
    </row>
    <row r="17" spans="1:13" s="1" customFormat="1" ht="42.75" customHeight="1" x14ac:dyDescent="0.15">
      <c r="A17" s="28"/>
      <c r="B17" s="30"/>
      <c r="C17" s="30"/>
      <c r="D17" s="44" t="s">
        <v>39</v>
      </c>
      <c r="E17" s="44"/>
      <c r="F17" s="44" t="s">
        <v>40</v>
      </c>
      <c r="G17" s="44"/>
      <c r="H17" s="46">
        <v>0</v>
      </c>
      <c r="I17" s="19">
        <v>2</v>
      </c>
      <c r="J17" s="19">
        <v>0</v>
      </c>
      <c r="K17" s="42" t="s">
        <v>73</v>
      </c>
    </row>
    <row r="18" spans="1:13" s="1" customFormat="1" ht="42.75" customHeight="1" x14ac:dyDescent="0.15">
      <c r="A18" s="28"/>
      <c r="B18" s="30"/>
      <c r="C18" s="30"/>
      <c r="D18" s="44" t="s">
        <v>41</v>
      </c>
      <c r="E18" s="44"/>
      <c r="F18" s="50" t="s">
        <v>78</v>
      </c>
      <c r="G18" s="44"/>
      <c r="H18" s="46" t="s">
        <v>42</v>
      </c>
      <c r="I18" s="19">
        <v>10</v>
      </c>
      <c r="J18" s="19">
        <v>10</v>
      </c>
      <c r="K18" s="13"/>
    </row>
    <row r="19" spans="1:13" s="1" customFormat="1" ht="42.75" customHeight="1" x14ac:dyDescent="0.15">
      <c r="A19" s="28"/>
      <c r="B19" s="30"/>
      <c r="C19" s="30"/>
      <c r="D19" s="44" t="s">
        <v>43</v>
      </c>
      <c r="E19" s="44"/>
      <c r="F19" s="50" t="s">
        <v>77</v>
      </c>
      <c r="G19" s="44"/>
      <c r="H19" s="52" t="s">
        <v>76</v>
      </c>
      <c r="I19" s="19">
        <v>4</v>
      </c>
      <c r="J19" s="19">
        <v>4</v>
      </c>
      <c r="K19" s="13"/>
    </row>
    <row r="20" spans="1:13" s="1" customFormat="1" ht="42.75" customHeight="1" x14ac:dyDescent="0.15">
      <c r="A20" s="28"/>
      <c r="B20" s="30"/>
      <c r="C20" s="30"/>
      <c r="D20" s="44" t="s">
        <v>44</v>
      </c>
      <c r="E20" s="44"/>
      <c r="F20" s="51" t="s">
        <v>74</v>
      </c>
      <c r="G20" s="44"/>
      <c r="H20" s="46" t="s">
        <v>45</v>
      </c>
      <c r="I20" s="19">
        <v>6</v>
      </c>
      <c r="J20" s="19">
        <v>6</v>
      </c>
      <c r="K20" s="13"/>
    </row>
    <row r="21" spans="1:13" s="1" customFormat="1" ht="48" customHeight="1" x14ac:dyDescent="0.15">
      <c r="A21" s="28"/>
      <c r="B21" s="30"/>
      <c r="C21" s="30"/>
      <c r="D21" s="44" t="s">
        <v>46</v>
      </c>
      <c r="E21" s="44"/>
      <c r="F21" s="48" t="s">
        <v>47</v>
      </c>
      <c r="G21" s="44"/>
      <c r="H21" s="49">
        <v>0</v>
      </c>
      <c r="I21" s="6">
        <v>3</v>
      </c>
      <c r="J21" s="6">
        <v>0</v>
      </c>
      <c r="K21" s="43" t="s">
        <v>48</v>
      </c>
    </row>
    <row r="22" spans="1:13" s="1" customFormat="1" ht="48" customHeight="1" x14ac:dyDescent="0.15">
      <c r="A22" s="28"/>
      <c r="B22" s="30"/>
      <c r="C22" s="30"/>
      <c r="D22" s="44" t="s">
        <v>49</v>
      </c>
      <c r="E22" s="44"/>
      <c r="F22" s="48" t="s">
        <v>50</v>
      </c>
      <c r="G22" s="44"/>
      <c r="H22" s="46" t="s">
        <v>51</v>
      </c>
      <c r="I22" s="6">
        <v>3</v>
      </c>
      <c r="J22" s="6">
        <v>3</v>
      </c>
      <c r="K22" s="43"/>
    </row>
    <row r="23" spans="1:13" s="1" customFormat="1" ht="48" customHeight="1" x14ac:dyDescent="0.15">
      <c r="A23" s="28"/>
      <c r="B23" s="30"/>
      <c r="C23" s="30"/>
      <c r="D23" s="44" t="s">
        <v>52</v>
      </c>
      <c r="E23" s="44"/>
      <c r="F23" s="48" t="s">
        <v>53</v>
      </c>
      <c r="G23" s="44"/>
      <c r="H23" s="46">
        <v>0</v>
      </c>
      <c r="I23" s="6">
        <v>3</v>
      </c>
      <c r="J23" s="6">
        <v>0</v>
      </c>
      <c r="K23" s="43" t="s">
        <v>54</v>
      </c>
    </row>
    <row r="24" spans="1:13" s="1" customFormat="1" ht="48" customHeight="1" x14ac:dyDescent="0.15">
      <c r="A24" s="28"/>
      <c r="B24" s="30"/>
      <c r="C24" s="30"/>
      <c r="D24" s="44" t="s">
        <v>55</v>
      </c>
      <c r="E24" s="44"/>
      <c r="F24" s="48" t="s">
        <v>56</v>
      </c>
      <c r="G24" s="44"/>
      <c r="H24" s="46">
        <v>0</v>
      </c>
      <c r="I24" s="6">
        <v>3</v>
      </c>
      <c r="J24" s="6">
        <v>0</v>
      </c>
      <c r="K24" s="43" t="s">
        <v>54</v>
      </c>
    </row>
    <row r="25" spans="1:13" s="1" customFormat="1" ht="27" customHeight="1" x14ac:dyDescent="0.15">
      <c r="A25" s="28"/>
      <c r="B25" s="30"/>
      <c r="C25" s="6" t="s">
        <v>57</v>
      </c>
      <c r="D25" s="44" t="s">
        <v>58</v>
      </c>
      <c r="E25" s="44"/>
      <c r="F25" s="44" t="s">
        <v>59</v>
      </c>
      <c r="G25" s="44"/>
      <c r="H25" s="46"/>
      <c r="I25" s="6">
        <v>5</v>
      </c>
      <c r="J25" s="6">
        <v>5</v>
      </c>
      <c r="K25" s="14"/>
    </row>
    <row r="26" spans="1:13" s="1" customFormat="1" ht="40.5" customHeight="1" x14ac:dyDescent="0.15">
      <c r="A26" s="28"/>
      <c r="B26" s="31"/>
      <c r="C26" s="7" t="s">
        <v>60</v>
      </c>
      <c r="D26" s="44" t="s">
        <v>61</v>
      </c>
      <c r="E26" s="44"/>
      <c r="F26" s="44" t="s">
        <v>62</v>
      </c>
      <c r="G26" s="44"/>
      <c r="H26" s="46" t="s">
        <v>63</v>
      </c>
      <c r="I26" s="6">
        <v>5</v>
      </c>
      <c r="J26" s="6">
        <v>4.17</v>
      </c>
      <c r="K26" s="14"/>
    </row>
    <row r="27" spans="1:13" s="1" customFormat="1" ht="96.95" customHeight="1" x14ac:dyDescent="0.15">
      <c r="A27" s="28"/>
      <c r="B27" s="4" t="s">
        <v>64</v>
      </c>
      <c r="C27" s="6" t="s">
        <v>65</v>
      </c>
      <c r="D27" s="44" t="s">
        <v>66</v>
      </c>
      <c r="E27" s="44"/>
      <c r="F27" s="44" t="s">
        <v>67</v>
      </c>
      <c r="G27" s="44"/>
      <c r="H27" s="46" t="s">
        <v>67</v>
      </c>
      <c r="I27" s="6">
        <v>40</v>
      </c>
      <c r="J27" s="6">
        <v>40</v>
      </c>
      <c r="K27" s="14"/>
      <c r="M27" s="18"/>
    </row>
    <row r="28" spans="1:13" s="1" customFormat="1" ht="20.100000000000001" customHeight="1" x14ac:dyDescent="0.15">
      <c r="A28" s="21" t="s">
        <v>68</v>
      </c>
      <c r="B28" s="22"/>
      <c r="C28" s="22"/>
      <c r="D28" s="22"/>
      <c r="E28" s="22"/>
      <c r="F28" s="22"/>
      <c r="G28" s="22"/>
      <c r="H28" s="23"/>
      <c r="I28" s="15">
        <v>100</v>
      </c>
      <c r="J28" s="53">
        <v>82.52</v>
      </c>
      <c r="K28" s="16"/>
    </row>
    <row r="29" spans="1:13" s="1" customFormat="1" ht="138.75" customHeight="1" x14ac:dyDescent="0.15">
      <c r="A29" s="24" t="s">
        <v>69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</row>
    <row r="31" spans="1:13" x14ac:dyDescent="0.15">
      <c r="K31" s="17"/>
    </row>
  </sheetData>
  <mergeCells count="55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F21:G21"/>
    <mergeCell ref="D22:E22"/>
    <mergeCell ref="F22:G22"/>
    <mergeCell ref="D23:E23"/>
    <mergeCell ref="F23:G23"/>
    <mergeCell ref="A7:C11"/>
    <mergeCell ref="D27:E27"/>
    <mergeCell ref="F27:G27"/>
    <mergeCell ref="A28:H28"/>
    <mergeCell ref="A29:K29"/>
    <mergeCell ref="A12:A13"/>
    <mergeCell ref="A14:A27"/>
    <mergeCell ref="B15:B26"/>
    <mergeCell ref="C15:C24"/>
    <mergeCell ref="D24:E24"/>
    <mergeCell ref="F24:G24"/>
    <mergeCell ref="D25:E25"/>
    <mergeCell ref="F25:G25"/>
    <mergeCell ref="D26:E26"/>
    <mergeCell ref="F26:G26"/>
    <mergeCell ref="D21:E21"/>
  </mergeCells>
  <phoneticPr fontId="12" type="noConversion"/>
  <pageMargins left="0.69930555555555596" right="0.69930555555555596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2006-09-16T11:21:00Z</dcterms:created>
  <dcterms:modified xsi:type="dcterms:W3CDTF">2022-08-26T01:34:23Z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