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K8" i="1" l="1"/>
  <c r="J8" i="1"/>
  <c r="H8" i="1"/>
</calcChain>
</file>

<file path=xl/sharedStrings.xml><?xml version="1.0" encoding="utf-8"?>
<sst xmlns="http://schemas.openxmlformats.org/spreadsheetml/2006/main" count="66" uniqueCount="59">
  <si>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</si>
  <si>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</si>
  <si>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</si>
  <si>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</si>
  <si>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</si>
  <si>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</si>
  <si>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北京市药品监督管理局机关</t>
  </si>
  <si>
    <t>项目负责人</t>
  </si>
  <si>
    <t>陈立伟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</si>
  <si>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</si>
  <si>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</si>
  <si>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</si>
  <si>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</si>
  <si>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</si>
  <si>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</si>
  <si>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</si>
  <si>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</si>
  <si>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</si>
  <si>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</si>
  <si>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</si>
  <si>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</si>
  <si>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</si>
  <si>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</si>
  <si>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</si>
  <si>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</si>
  <si>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</si>
  <si>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</si>
  <si>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</si>
  <si>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</si>
  <si>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</si>
  <si>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</si>
  <si>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</si>
  <si>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</si>
  <si>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</si>
  <si>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</si>
  <si>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全年市级以上媒体刊登原发报道数量</t>
  </si>
  <si>
    <t>全年发布信息</t>
  </si>
  <si>
    <t>≥1000条</t>
  </si>
  <si>
    <t>时效指标</t>
  </si>
  <si>
    <t>项目实施期</t>
  </si>
  <si>
    <t>2021年全年</t>
  </si>
  <si>
    <t>成本指标</t>
  </si>
  <si>
    <t>项目预算控制数</t>
  </si>
  <si>
    <t>350万元</t>
  </si>
  <si>
    <t>313.535万元</t>
  </si>
  <si>
    <t>效益指标（40分）</t>
  </si>
  <si>
    <t>效益指标</t>
  </si>
  <si>
    <t>及时发布准确传递政府声音，回应社会关切</t>
  </si>
  <si>
    <t>达到预期目标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</si>
  <si>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</si>
  <si>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</si>
  <si>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药品、医疗器械、化妆品监管宣传经费</t>
    <phoneticPr fontId="9" type="noConversion"/>
  </si>
  <si>
    <t>1114条</t>
    <phoneticPr fontId="9" type="noConversion"/>
  </si>
  <si>
    <t>386篇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</si>
  <si>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</rPr>
      <t>300篇</t>
    </r>
    <phoneticPr fontId="9" type="noConversion"/>
  </si>
  <si>
    <t>受疫情响应，现场采访减少，劳务费支出减少。</t>
    <phoneticPr fontId="9" type="noConversion"/>
  </si>
  <si>
    <t>达到预期目标</t>
    <phoneticPr fontId="9" type="noConversion"/>
  </si>
  <si>
    <t>组织新闻发布会、通气会、在线访谈、微信、微博平台等形式，发布药品安全信息，全年市级以上媒体刊登原发报道300篇以上；委托第三方机构对我局政务微博和微信公众号提供运营维护服务，及时发布准确传递政府声音，回应社会关切，全年发布信息总计1000条以上；聘请专家，协助我局对需要社会广泛知晓、社会关注度较高以及热点敏感等信息进行解读，对药品谣言进行辟谣，积极回应社会关切。制作视频、音频等公益和科普宣传资料，对药品安全知识及药品监管工作进行宣传；通过本市的电视台、电台、报刊、户外媒体、社区宣传栏，发布药品安全常识，做好安全用药月宣传工作。组织相关媒体对药品监管工作进行采访报道及专题调研报道。</t>
    <phoneticPr fontId="9" type="noConversion"/>
  </si>
  <si>
    <t xml:space="preserve">1.组织新闻发布会、通气会、在线访谈、微信、微博平台等形式，发布药品安全信息，全年出席市级新闻发布会3次，组织和接受媒体采访40余次，在市级以上媒体刊发新闻报道380余篇。围绕“两品一械”监管工作重点和公众关切，开展政策发布和解读，共发布政策公告78个，图解信息104篇，深度视频访谈4期，发布监管动态212篇，深入解读“两法两条例”、医疗器械注册人制度、药物临床试验分级管理等内容，取得了很好的宣传效果。
2.加强新媒体运行维护，4个新媒体账号（“北京药监”微信公众号、微博、头条和网络发言人微博）共发布图文信息4456篇，平均每个新媒体年发布信息1114篇，微信累计访问量达21.93万人次，微博和今日头条累计粉丝98.32万人。
3.围绕药械和化妆品安全，设计制作真人情景剧、动画、短视频、H5、长图等电子科普作品20部（集），阅读量超过100万人次；印制张贴发放海报、折页、手册、台卡等平面科普产品15种15万余张（本、个）；举办“两法”知识竞赛、化妆品高质量发展论坛、医疗器械系列讲座和访谈、药械实验室云开放等活动14场，参与人数达30万人次；在电台、电视台、公交、地铁、街道、社区等投放公益广告，收听和观看超过200万人次，向公众传播安全和科普知识。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</si>
</sst>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13" workbookViewId="0">
      <selection activeCell="H13" sqref="H13:K13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5.125" style="2" customWidth="1"/>
    <col min="4" max="4" width="10.625" style="2" customWidth="1"/>
    <col min="5" max="5" width="8.25" style="2" customWidth="1"/>
    <col min="6" max="7" width="12.5" style="2" customWidth="1"/>
    <col min="8" max="8" width="14.625" style="2" customWidth="1"/>
    <col min="9" max="9" width="10.625" style="2" customWidth="1"/>
    <col min="10" max="10" width="11" style="2" customWidth="1"/>
    <col min="11" max="11" width="22.75" style="2" customWidth="1"/>
    <col min="12" max="16384" width="9" style="2"/>
  </cols>
  <sheetData>
    <row r="1" spans="1:11" x14ac:dyDescent="0.15">
      <c r="A1" s="45"/>
      <c r="B1" s="45"/>
      <c r="C1" s="45"/>
      <c r="D1" s="45"/>
      <c r="E1" s="3"/>
      <c r="F1" s="3"/>
      <c r="G1" s="3"/>
      <c r="H1" s="3"/>
      <c r="I1" s="3"/>
      <c r="J1" s="3"/>
      <c r="K1" s="3"/>
    </row>
    <row r="2" spans="1:11" ht="20.25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.7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1" customFormat="1" ht="20.100000000000001" customHeight="1" x14ac:dyDescent="0.15">
      <c r="A4" s="48" t="s">
        <v>2</v>
      </c>
      <c r="B4" s="48"/>
      <c r="C4" s="48"/>
      <c r="D4" s="22" t="s">
        <v>51</v>
      </c>
      <c r="E4" s="22"/>
      <c r="F4" s="22"/>
      <c r="G4" s="22"/>
      <c r="H4" s="22"/>
      <c r="I4" s="22"/>
      <c r="J4" s="22"/>
      <c r="K4" s="22"/>
    </row>
    <row r="5" spans="1:11" s="1" customFormat="1" ht="20.100000000000001" customHeight="1" x14ac:dyDescent="0.15">
      <c r="A5" s="22" t="s">
        <v>3</v>
      </c>
      <c r="B5" s="22"/>
      <c r="C5" s="22"/>
      <c r="D5" s="22" t="s">
        <v>4</v>
      </c>
      <c r="E5" s="22"/>
      <c r="F5" s="22"/>
      <c r="G5" s="22"/>
      <c r="H5" s="5" t="s">
        <v>5</v>
      </c>
      <c r="I5" s="22" t="s">
        <v>6</v>
      </c>
      <c r="J5" s="22"/>
      <c r="K5" s="22"/>
    </row>
    <row r="6" spans="1:11" s="1" customFormat="1" ht="20.100000000000001" customHeight="1" x14ac:dyDescent="0.15">
      <c r="A6" s="38" t="s">
        <v>7</v>
      </c>
      <c r="B6" s="39"/>
      <c r="C6" s="40"/>
      <c r="D6" s="22" t="s">
        <v>8</v>
      </c>
      <c r="E6" s="22"/>
      <c r="F6" s="22"/>
      <c r="G6" s="22"/>
      <c r="H6" s="5" t="s">
        <v>9</v>
      </c>
      <c r="I6" s="38">
        <v>83979418</v>
      </c>
      <c r="J6" s="39"/>
      <c r="K6" s="40"/>
    </row>
    <row r="7" spans="1:11" s="1" customFormat="1" ht="30" customHeight="1" x14ac:dyDescent="0.15">
      <c r="A7" s="22" t="s">
        <v>10</v>
      </c>
      <c r="B7" s="22"/>
      <c r="C7" s="22"/>
      <c r="D7" s="22"/>
      <c r="E7" s="22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 x14ac:dyDescent="0.15">
      <c r="A8" s="22"/>
      <c r="B8" s="22"/>
      <c r="C8" s="22"/>
      <c r="D8" s="44" t="s">
        <v>17</v>
      </c>
      <c r="E8" s="44"/>
      <c r="F8" s="6">
        <v>350</v>
      </c>
      <c r="G8" s="6">
        <v>350</v>
      </c>
      <c r="H8" s="6">
        <f>H9+H10+H11</f>
        <v>313.53500000000003</v>
      </c>
      <c r="I8" s="9">
        <v>10</v>
      </c>
      <c r="J8" s="10">
        <f>H8/G8</f>
        <v>0.89581428571428601</v>
      </c>
      <c r="K8" s="9">
        <f>I8*J8</f>
        <v>8.9581428571428603</v>
      </c>
    </row>
    <row r="9" spans="1:11" s="1" customFormat="1" ht="20.100000000000001" customHeight="1" x14ac:dyDescent="0.15">
      <c r="A9" s="22"/>
      <c r="B9" s="22"/>
      <c r="C9" s="22"/>
      <c r="D9" s="22" t="s">
        <v>18</v>
      </c>
      <c r="E9" s="22"/>
      <c r="F9" s="6">
        <v>350</v>
      </c>
      <c r="G9" s="6">
        <v>350</v>
      </c>
      <c r="H9" s="6">
        <v>313.53500000000003</v>
      </c>
      <c r="I9" s="9" t="s">
        <v>19</v>
      </c>
      <c r="J9" s="10"/>
      <c r="K9" s="9" t="s">
        <v>19</v>
      </c>
    </row>
    <row r="10" spans="1:11" s="1" customFormat="1" ht="20.100000000000001" customHeight="1" x14ac:dyDescent="0.15">
      <c r="A10" s="22"/>
      <c r="B10" s="22"/>
      <c r="C10" s="22"/>
      <c r="D10" s="38" t="s">
        <v>20</v>
      </c>
      <c r="E10" s="40"/>
      <c r="F10" s="6"/>
      <c r="G10" s="6"/>
      <c r="H10" s="6"/>
      <c r="I10" s="9" t="s">
        <v>19</v>
      </c>
      <c r="J10" s="10"/>
      <c r="K10" s="9" t="s">
        <v>19</v>
      </c>
    </row>
    <row r="11" spans="1:11" s="1" customFormat="1" ht="20.100000000000001" customHeight="1" x14ac:dyDescent="0.15">
      <c r="A11" s="22"/>
      <c r="B11" s="22"/>
      <c r="C11" s="22"/>
      <c r="D11" s="31" t="s">
        <v>21</v>
      </c>
      <c r="E11" s="32"/>
      <c r="F11" s="7"/>
      <c r="G11" s="7"/>
      <c r="H11" s="7"/>
      <c r="I11" s="9" t="s">
        <v>19</v>
      </c>
      <c r="J11" s="11"/>
      <c r="K11" s="9" t="s">
        <v>19</v>
      </c>
    </row>
    <row r="12" spans="1:11" s="1" customFormat="1" ht="21.75" customHeight="1" x14ac:dyDescent="0.15">
      <c r="A12" s="25" t="s">
        <v>22</v>
      </c>
      <c r="B12" s="38" t="s">
        <v>23</v>
      </c>
      <c r="C12" s="39"/>
      <c r="D12" s="39"/>
      <c r="E12" s="39"/>
      <c r="F12" s="39"/>
      <c r="G12" s="40"/>
      <c r="H12" s="38" t="s">
        <v>24</v>
      </c>
      <c r="I12" s="39"/>
      <c r="J12" s="39"/>
      <c r="K12" s="40"/>
    </row>
    <row r="13" spans="1:11" s="1" customFormat="1" ht="194.25" customHeight="1" x14ac:dyDescent="0.15">
      <c r="A13" s="26"/>
      <c r="B13" s="38" t="s">
        <v>57</v>
      </c>
      <c r="C13" s="39"/>
      <c r="D13" s="39"/>
      <c r="E13" s="39"/>
      <c r="F13" s="39"/>
      <c r="G13" s="40"/>
      <c r="H13" s="41" t="s">
        <v>58</v>
      </c>
      <c r="I13" s="42"/>
      <c r="J13" s="42"/>
      <c r="K13" s="43"/>
    </row>
    <row r="14" spans="1:11" s="1" customFormat="1" ht="40.5" customHeight="1" x14ac:dyDescent="0.15">
      <c r="A14" s="25" t="s">
        <v>25</v>
      </c>
      <c r="B14" s="4" t="s">
        <v>26</v>
      </c>
      <c r="C14" s="4" t="s">
        <v>27</v>
      </c>
      <c r="D14" s="38" t="s">
        <v>28</v>
      </c>
      <c r="E14" s="40"/>
      <c r="F14" s="38" t="s">
        <v>29</v>
      </c>
      <c r="G14" s="40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1" customFormat="1" ht="42.75" customHeight="1" x14ac:dyDescent="0.15">
      <c r="A15" s="27"/>
      <c r="B15" s="28" t="s">
        <v>33</v>
      </c>
      <c r="C15" s="28" t="s">
        <v>34</v>
      </c>
      <c r="D15" s="31" t="s">
        <v>35</v>
      </c>
      <c r="E15" s="32"/>
      <c r="F15" s="37" t="s">
        <v>54</v>
      </c>
      <c r="G15" s="32"/>
      <c r="H15" s="20" t="s">
        <v>53</v>
      </c>
      <c r="I15" s="8">
        <v>15</v>
      </c>
      <c r="J15" s="8">
        <v>15</v>
      </c>
      <c r="K15" s="12"/>
    </row>
    <row r="16" spans="1:11" s="1" customFormat="1" ht="39" customHeight="1" x14ac:dyDescent="0.15">
      <c r="A16" s="27"/>
      <c r="B16" s="29"/>
      <c r="C16" s="30"/>
      <c r="D16" s="31" t="s">
        <v>36</v>
      </c>
      <c r="E16" s="32"/>
      <c r="F16" s="31" t="s">
        <v>37</v>
      </c>
      <c r="G16" s="32"/>
      <c r="H16" s="20" t="s">
        <v>52</v>
      </c>
      <c r="I16" s="8">
        <v>15</v>
      </c>
      <c r="J16" s="8">
        <v>15</v>
      </c>
      <c r="K16" s="13"/>
    </row>
    <row r="17" spans="1:14" s="1" customFormat="1" ht="27" customHeight="1" x14ac:dyDescent="0.15">
      <c r="A17" s="27"/>
      <c r="B17" s="29"/>
      <c r="C17" s="4" t="s">
        <v>38</v>
      </c>
      <c r="D17" s="31" t="s">
        <v>39</v>
      </c>
      <c r="E17" s="32"/>
      <c r="F17" s="31" t="s">
        <v>40</v>
      </c>
      <c r="G17" s="32"/>
      <c r="H17" s="20" t="s">
        <v>40</v>
      </c>
      <c r="I17" s="8">
        <v>10</v>
      </c>
      <c r="J17" s="8">
        <v>10</v>
      </c>
      <c r="K17" s="13"/>
    </row>
    <row r="18" spans="1:14" s="1" customFormat="1" ht="130.15" customHeight="1" x14ac:dyDescent="0.15">
      <c r="A18" s="27"/>
      <c r="B18" s="30"/>
      <c r="C18" s="4" t="s">
        <v>41</v>
      </c>
      <c r="D18" s="31" t="s">
        <v>42</v>
      </c>
      <c r="E18" s="32"/>
      <c r="F18" s="31" t="s">
        <v>43</v>
      </c>
      <c r="G18" s="32"/>
      <c r="H18" s="20" t="s">
        <v>44</v>
      </c>
      <c r="I18" s="8">
        <v>10</v>
      </c>
      <c r="J18" s="8">
        <v>8.9600000000000009</v>
      </c>
      <c r="K18" s="19" t="s">
        <v>55</v>
      </c>
    </row>
    <row r="19" spans="1:14" s="1" customFormat="1" ht="41.45" customHeight="1" x14ac:dyDescent="0.15">
      <c r="A19" s="27"/>
      <c r="B19" s="4" t="s">
        <v>45</v>
      </c>
      <c r="C19" s="4" t="s">
        <v>46</v>
      </c>
      <c r="D19" s="31" t="s">
        <v>47</v>
      </c>
      <c r="E19" s="32"/>
      <c r="F19" s="31" t="s">
        <v>48</v>
      </c>
      <c r="G19" s="32"/>
      <c r="H19" s="21" t="s">
        <v>56</v>
      </c>
      <c r="I19" s="8">
        <v>40</v>
      </c>
      <c r="J19" s="8">
        <v>40</v>
      </c>
      <c r="K19" s="13"/>
      <c r="M19" s="18"/>
    </row>
    <row r="20" spans="1:14" s="1" customFormat="1" ht="20.100000000000001" customHeight="1" x14ac:dyDescent="0.15">
      <c r="A20" s="33" t="s">
        <v>49</v>
      </c>
      <c r="B20" s="34"/>
      <c r="C20" s="35"/>
      <c r="D20" s="35"/>
      <c r="E20" s="35"/>
      <c r="F20" s="35"/>
      <c r="G20" s="35"/>
      <c r="H20" s="36"/>
      <c r="I20" s="14">
        <v>100</v>
      </c>
      <c r="J20" s="15">
        <v>97.92</v>
      </c>
      <c r="K20" s="16"/>
      <c r="N20" s="18"/>
    </row>
    <row r="21" spans="1:14" s="1" customFormat="1" ht="138.75" customHeight="1" x14ac:dyDescent="0.15">
      <c r="A21" s="23" t="s">
        <v>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3" spans="1:14" x14ac:dyDescent="0.15">
      <c r="K23" s="17"/>
    </row>
  </sheetData>
  <mergeCells count="39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F17:G17"/>
    <mergeCell ref="B12:G12"/>
    <mergeCell ref="H12:K12"/>
    <mergeCell ref="B13:G13"/>
    <mergeCell ref="H13:K13"/>
    <mergeCell ref="D14:E14"/>
    <mergeCell ref="F14:G14"/>
    <mergeCell ref="A7:C11"/>
    <mergeCell ref="A21:K21"/>
    <mergeCell ref="A12:A13"/>
    <mergeCell ref="A14:A19"/>
    <mergeCell ref="B15:B18"/>
    <mergeCell ref="C15:C16"/>
    <mergeCell ref="D18:E18"/>
    <mergeCell ref="F18:G18"/>
    <mergeCell ref="D19:E19"/>
    <mergeCell ref="F19:G19"/>
    <mergeCell ref="A20:H20"/>
    <mergeCell ref="D15:E15"/>
    <mergeCell ref="F15:G15"/>
    <mergeCell ref="D16:E16"/>
    <mergeCell ref="F16:G16"/>
    <mergeCell ref="D17:E17"/>
  </mergeCells>
  <phoneticPr fontId="9" type="noConversion"/>
  <printOptions horizontalCentered="1"/>
  <pageMargins left="0.51180555555555596" right="0.51180555555555596" top="0.55069444444444404" bottom="0.55069444444444404" header="0.31458333333333299" footer="0.31458333333333299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niyuanhui</cp:lastModifiedBy>
  <cp:lastPrinted>2022-05-11T17:05:00Z</cp:lastPrinted>
  <dcterms:created xsi:type="dcterms:W3CDTF">2006-09-16T03:21:00Z</dcterms:created>
  <dcterms:modified xsi:type="dcterms:W3CDTF">2022-08-26T07:31:25Z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