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240" windowHeight="13455"/>
  </bookViews>
  <sheets>
    <sheet name="Sheet1" sheetId="1" r:id="rId1"/>
    <sheet name="Sheet2" sheetId="2" r:id="rId2"/>
    <sheet name="Sheet3" sheetId="3" r:id="rId3"/>
  </sheets>
  <calcPr calcId="144525" concurrentCalc="0"/>
</workbook>
</file>

<file path=xl/calcChain.xml><?xml version="1.0" encoding="utf-8"?>
<calcChain xmlns="http://schemas.openxmlformats.org/spreadsheetml/2006/main">
  <c r="K8" i="1" l="1"/>
  <c r="J8" i="1"/>
</calcChain>
</file>

<file path=xl/sharedStrings.xml><?xml version="1.0" encoding="utf-8"?>
<sst xmlns="http://schemas.openxmlformats.org/spreadsheetml/2006/main" count="66" uniqueCount="58">
  <si>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</si>
  <si>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（2021年度）</t>
  </si>
  <si>
    <t>项目名称</t>
  </si>
  <si>
    <t>北京药店数据管理系统功能扩展建设项目</t>
  </si>
  <si>
    <t>主管部门</t>
  </si>
  <si>
    <t>北京市药品监督管理局034</t>
  </si>
  <si>
    <t>实施单位</t>
  </si>
  <si>
    <t>北京市药品监督管理局机关</t>
  </si>
  <si>
    <t>项目负责人</t>
  </si>
  <si>
    <t>周立新</t>
  </si>
  <si>
    <t>联系电话</t>
  </si>
  <si>
    <t>项目资金                    （万元）</t>
  </si>
  <si>
    <t>年初预算数</t>
  </si>
  <si>
    <t>全年预算数</t>
  </si>
  <si>
    <t>全年执行数</t>
  </si>
  <si>
    <t xml:space="preserve">分值
</t>
  </si>
  <si>
    <t>执行率</t>
  </si>
  <si>
    <t>得分</t>
  </si>
  <si>
    <t>年度资金总额：</t>
  </si>
  <si>
    <t>其中：当年财政拨款</t>
  </si>
  <si>
    <t>—</t>
  </si>
  <si>
    <t xml:space="preserve">     上年结转资金</t>
  </si>
  <si>
    <t xml:space="preserve">    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</si>
  <si>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</si>
  <si>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</si>
  <si>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</si>
  <si>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</si>
  <si>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</si>
  <si>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</si>
  <si>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</si>
  <si>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</si>
  <si>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全年实际值</t>
  </si>
  <si>
    <t>分值</t>
  </si>
  <si>
    <t>偏差原因分析及改进措施</t>
  </si>
  <si>
    <t>产出指标
（50分）</t>
  </si>
  <si>
    <t>数量指标</t>
  </si>
  <si>
    <t>完成系统建设</t>
  </si>
  <si>
    <t>1个</t>
  </si>
  <si>
    <t>质量指标</t>
  </si>
  <si>
    <t>达到等级保护</t>
  </si>
  <si>
    <t>3级指标</t>
  </si>
  <si>
    <t>时效指标</t>
  </si>
  <si>
    <t>项目实施期</t>
  </si>
  <si>
    <t>2021年11月—2022年4月</t>
  </si>
  <si>
    <t>成本指标</t>
  </si>
  <si>
    <t>项目预算控制数</t>
  </si>
  <si>
    <t>158万元</t>
  </si>
  <si>
    <t>效益指标（40分）</t>
  </si>
  <si>
    <t>社会效益指标</t>
  </si>
  <si>
    <t>达到预期目标</t>
  </si>
  <si>
    <t>总分</t>
  </si>
  <si>
    <r>
      <rPr>
        <sz val="10"/>
        <rFont val="宋体"/>
        <charset val="134"/>
      </rPr>
      <t>1.得分一档最高不能超过该指标分值上限。</t>
    </r>
    <r>
      <rPr>
        <sz val="10"/>
        <color indexed="8"/>
        <rFont val="宋体"/>
        <charset val="134"/>
      </rPr>
      <t xml:space="preserve">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（含）—300%区间，则按照该指标分值的10%扣分；计算结果在300%（含）—500%区间，则按照该指标分值的20%扣分；计算结果高于500%（含），则按照该指标分值的30%扣分。
3.请在“偏差原因分析及改进措施”中说明偏离目标、不能完成目标的原因及拟采取的措施。                                                                                                               4.90（含）-100分为优、80（含）-90分为良、60（含）-80分为中、60分以下为差。</t>
    </r>
  </si>
  <si>
    <t xml:space="preserve">在京药通APP一期的基础上建设，充分利用原有基础信息扩展相关功能，汇集形成简洁有效的预警报告信息数据，首要实现当前药店(四类药品)信息预警报告和筛查功能，尽快上线。 </t>
    <phoneticPr fontId="9" type="noConversion"/>
  </si>
  <si>
    <t>紧急启动“京药通”扩展功能项目，加急完成开发上线“四类药”购药信息采集系统，实现信息预警报告和筛查功能。</t>
    <phoneticPr fontId="9" type="noConversion"/>
  </si>
  <si>
    <t>完成购药登记报告信息化系统建设</t>
    <phoneticPr fontId="9" type="noConversion"/>
  </si>
  <si>
    <t>该项目为追加项目，根据市财政局关于年中追加项目可结转使用到次年4月份规定于2022年4月份全部完成支付</t>
    <phoneticPr fontId="9" type="noConversion"/>
  </si>
  <si>
    <t>充分利用原有基础信息扩展相关功能，汇集形成简洁有效的预警报告信息数据，首要实现当前药店（四类药品）信息预警报告和筛查功能</t>
    <phoneticPr fontId="9" type="noConversion"/>
  </si>
  <si>
    <t>利用北京药店数据管理系统（京药通）原有基础信息，扩展建设了药店“四类药品”销售信息采集、健康追访登记、数据统计等模块，实现了全部系统建设内容。系统运行稳定，相关数据推送至疫情防控部门，发挥了重要前沿哨点作用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</si>
</sst>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\(0.00\)"/>
    <numFmt numFmtId="177" formatCode="0.000000_);[Red]\(0.000000\)"/>
  </numFmts>
  <fonts count="10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b/>
      <sz val="10"/>
      <color indexed="8"/>
      <name val="宋体"/>
      <charset val="134"/>
    </font>
    <font>
      <sz val="16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textRotation="255" wrapText="1"/>
    </xf>
    <xf numFmtId="0" fontId="2" fillId="0" borderId="6" xfId="0" applyFont="1" applyBorder="1" applyAlignment="1">
      <alignment horizontal="center" vertical="center" textRotation="255" wrapText="1"/>
    </xf>
    <xf numFmtId="0" fontId="2" fillId="0" borderId="7" xfId="0" applyFont="1" applyBorder="1" applyAlignment="1">
      <alignment horizontal="center" vertical="center" textRotation="255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tabSelected="1" topLeftCell="A13" workbookViewId="0">
      <selection activeCell="H16" sqref="H16"/>
    </sheetView>
  </sheetViews>
  <sheetFormatPr defaultColWidth="9" defaultRowHeight="13.5" x14ac:dyDescent="0.15"/>
  <cols>
    <col min="1" max="1" width="4.625" style="2" customWidth="1"/>
    <col min="2" max="2" width="8.375" style="2" customWidth="1"/>
    <col min="3" max="3" width="12.875" style="2" customWidth="1"/>
    <col min="4" max="4" width="10.625" style="2" customWidth="1"/>
    <col min="5" max="5" width="14.125" style="2" customWidth="1"/>
    <col min="6" max="6" width="10.875" style="2" customWidth="1"/>
    <col min="7" max="7" width="11.5" style="2" customWidth="1"/>
    <col min="8" max="8" width="31.375" style="2" customWidth="1"/>
    <col min="9" max="9" width="9.75" style="2" customWidth="1"/>
    <col min="10" max="10" width="9.5" style="2" customWidth="1"/>
    <col min="11" max="11" width="38.75" style="2" customWidth="1"/>
    <col min="12" max="16384" width="9" style="2"/>
  </cols>
  <sheetData>
    <row r="1" spans="1:11" x14ac:dyDescent="0.15">
      <c r="A1" s="44"/>
      <c r="B1" s="44"/>
      <c r="C1" s="44"/>
      <c r="D1" s="44"/>
      <c r="E1" s="3"/>
      <c r="F1" s="3"/>
      <c r="G1" s="3"/>
      <c r="H1" s="3"/>
      <c r="I1" s="3"/>
      <c r="J1" s="3"/>
      <c r="K1" s="3"/>
    </row>
    <row r="2" spans="1:11" ht="20.25" x14ac:dyDescent="0.15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21.75" customHeight="1" x14ac:dyDescent="0.15">
      <c r="A3" s="46" t="s">
        <v>1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1" s="1" customFormat="1" ht="20.100000000000001" customHeight="1" x14ac:dyDescent="0.15">
      <c r="A4" s="47" t="s">
        <v>2</v>
      </c>
      <c r="B4" s="47"/>
      <c r="C4" s="47"/>
      <c r="D4" s="32" t="s">
        <v>3</v>
      </c>
      <c r="E4" s="32"/>
      <c r="F4" s="32"/>
      <c r="G4" s="32"/>
      <c r="H4" s="32"/>
      <c r="I4" s="32"/>
      <c r="J4" s="32"/>
      <c r="K4" s="32"/>
    </row>
    <row r="5" spans="1:11" s="1" customFormat="1" ht="20.100000000000001" customHeight="1" x14ac:dyDescent="0.15">
      <c r="A5" s="32" t="s">
        <v>4</v>
      </c>
      <c r="B5" s="32"/>
      <c r="C5" s="32"/>
      <c r="D5" s="32" t="s">
        <v>5</v>
      </c>
      <c r="E5" s="32"/>
      <c r="F5" s="32"/>
      <c r="G5" s="32"/>
      <c r="H5" s="5" t="s">
        <v>6</v>
      </c>
      <c r="I5" s="32" t="s">
        <v>7</v>
      </c>
      <c r="J5" s="32"/>
      <c r="K5" s="32"/>
    </row>
    <row r="6" spans="1:11" s="1" customFormat="1" ht="20.100000000000001" customHeight="1" x14ac:dyDescent="0.15">
      <c r="A6" s="38" t="s">
        <v>8</v>
      </c>
      <c r="B6" s="39"/>
      <c r="C6" s="40"/>
      <c r="D6" s="32" t="s">
        <v>9</v>
      </c>
      <c r="E6" s="32"/>
      <c r="F6" s="32"/>
      <c r="G6" s="32"/>
      <c r="H6" s="5" t="s">
        <v>10</v>
      </c>
      <c r="I6" s="38">
        <v>83979418</v>
      </c>
      <c r="J6" s="39"/>
      <c r="K6" s="40"/>
    </row>
    <row r="7" spans="1:11" s="1" customFormat="1" ht="30" customHeight="1" x14ac:dyDescent="0.15">
      <c r="A7" s="32" t="s">
        <v>11</v>
      </c>
      <c r="B7" s="32"/>
      <c r="C7" s="32"/>
      <c r="D7" s="32"/>
      <c r="E7" s="32"/>
      <c r="F7" s="4" t="s">
        <v>12</v>
      </c>
      <c r="G7" s="4" t="s">
        <v>13</v>
      </c>
      <c r="H7" s="4" t="s">
        <v>14</v>
      </c>
      <c r="I7" s="4" t="s">
        <v>15</v>
      </c>
      <c r="J7" s="4" t="s">
        <v>16</v>
      </c>
      <c r="K7" s="4" t="s">
        <v>17</v>
      </c>
    </row>
    <row r="8" spans="1:11" s="1" customFormat="1" ht="20.100000000000001" customHeight="1" x14ac:dyDescent="0.15">
      <c r="A8" s="32"/>
      <c r="B8" s="32"/>
      <c r="C8" s="32"/>
      <c r="D8" s="41" t="s">
        <v>18</v>
      </c>
      <c r="E8" s="41"/>
      <c r="F8" s="9">
        <v>0</v>
      </c>
      <c r="G8" s="9">
        <v>158</v>
      </c>
      <c r="H8" s="9">
        <v>158</v>
      </c>
      <c r="I8" s="12">
        <v>10</v>
      </c>
      <c r="J8" s="13">
        <f>H8/G8</f>
        <v>1</v>
      </c>
      <c r="K8" s="12">
        <f>I8*J8</f>
        <v>10</v>
      </c>
    </row>
    <row r="9" spans="1:11" s="1" customFormat="1" ht="20.100000000000001" customHeight="1" x14ac:dyDescent="0.15">
      <c r="A9" s="32"/>
      <c r="B9" s="32"/>
      <c r="C9" s="32"/>
      <c r="D9" s="32" t="s">
        <v>19</v>
      </c>
      <c r="E9" s="32"/>
      <c r="F9" s="9">
        <v>0</v>
      </c>
      <c r="G9" s="9">
        <v>158</v>
      </c>
      <c r="H9" s="9">
        <v>158</v>
      </c>
      <c r="I9" s="12"/>
      <c r="J9" s="13"/>
      <c r="K9" s="12" t="s">
        <v>20</v>
      </c>
    </row>
    <row r="10" spans="1:11" s="1" customFormat="1" ht="20.100000000000001" customHeight="1" x14ac:dyDescent="0.15">
      <c r="A10" s="32"/>
      <c r="B10" s="32"/>
      <c r="C10" s="32"/>
      <c r="D10" s="38" t="s">
        <v>21</v>
      </c>
      <c r="E10" s="40"/>
      <c r="F10" s="9"/>
      <c r="G10" s="9"/>
      <c r="H10" s="9"/>
      <c r="I10" s="12" t="s">
        <v>20</v>
      </c>
      <c r="J10" s="13"/>
      <c r="K10" s="12" t="s">
        <v>20</v>
      </c>
    </row>
    <row r="11" spans="1:11" s="1" customFormat="1" ht="20.100000000000001" customHeight="1" x14ac:dyDescent="0.15">
      <c r="A11" s="32"/>
      <c r="B11" s="32"/>
      <c r="C11" s="32"/>
      <c r="D11" s="42" t="s">
        <v>22</v>
      </c>
      <c r="E11" s="43"/>
      <c r="F11" s="10"/>
      <c r="G11" s="10"/>
      <c r="H11" s="10"/>
      <c r="I11" s="12" t="s">
        <v>20</v>
      </c>
      <c r="J11" s="14"/>
      <c r="K11" s="12" t="s">
        <v>20</v>
      </c>
    </row>
    <row r="12" spans="1:11" s="1" customFormat="1" ht="21.75" customHeight="1" x14ac:dyDescent="0.15">
      <c r="A12" s="26" t="s">
        <v>23</v>
      </c>
      <c r="B12" s="38" t="s">
        <v>24</v>
      </c>
      <c r="C12" s="39"/>
      <c r="D12" s="39"/>
      <c r="E12" s="39"/>
      <c r="F12" s="39"/>
      <c r="G12" s="40"/>
      <c r="H12" s="38" t="s">
        <v>25</v>
      </c>
      <c r="I12" s="39"/>
      <c r="J12" s="39"/>
      <c r="K12" s="40"/>
    </row>
    <row r="13" spans="1:11" s="1" customFormat="1" ht="78.75" customHeight="1" x14ac:dyDescent="0.15">
      <c r="A13" s="27"/>
      <c r="B13" s="38" t="s">
        <v>52</v>
      </c>
      <c r="C13" s="39"/>
      <c r="D13" s="39"/>
      <c r="E13" s="39"/>
      <c r="F13" s="39"/>
      <c r="G13" s="40"/>
      <c r="H13" s="38" t="s">
        <v>53</v>
      </c>
      <c r="I13" s="39"/>
      <c r="J13" s="39"/>
      <c r="K13" s="40"/>
    </row>
    <row r="14" spans="1:11" s="1" customFormat="1" ht="40.5" customHeight="1" x14ac:dyDescent="0.15">
      <c r="A14" s="26" t="s">
        <v>26</v>
      </c>
      <c r="B14" s="4" t="s">
        <v>27</v>
      </c>
      <c r="C14" s="4" t="s">
        <v>28</v>
      </c>
      <c r="D14" s="38" t="s">
        <v>29</v>
      </c>
      <c r="E14" s="40"/>
      <c r="F14" s="38" t="s">
        <v>30</v>
      </c>
      <c r="G14" s="40"/>
      <c r="H14" s="4" t="s">
        <v>31</v>
      </c>
      <c r="I14" s="4" t="s">
        <v>32</v>
      </c>
      <c r="J14" s="4" t="s">
        <v>17</v>
      </c>
      <c r="K14" s="4" t="s">
        <v>33</v>
      </c>
    </row>
    <row r="15" spans="1:11" s="1" customFormat="1" ht="42.75" customHeight="1" x14ac:dyDescent="0.15">
      <c r="A15" s="28"/>
      <c r="B15" s="29" t="s">
        <v>34</v>
      </c>
      <c r="C15" s="6" t="s">
        <v>35</v>
      </c>
      <c r="D15" s="33" t="s">
        <v>36</v>
      </c>
      <c r="E15" s="33"/>
      <c r="F15" s="33" t="s">
        <v>37</v>
      </c>
      <c r="G15" s="33"/>
      <c r="H15" s="11" t="s">
        <v>54</v>
      </c>
      <c r="I15" s="15">
        <v>15</v>
      </c>
      <c r="J15" s="15">
        <v>15</v>
      </c>
      <c r="K15" s="16"/>
    </row>
    <row r="16" spans="1:11" s="1" customFormat="1" ht="48" customHeight="1" x14ac:dyDescent="0.15">
      <c r="A16" s="28"/>
      <c r="B16" s="30"/>
      <c r="C16" s="7" t="s">
        <v>38</v>
      </c>
      <c r="D16" s="33" t="s">
        <v>39</v>
      </c>
      <c r="E16" s="33"/>
      <c r="F16" s="37" t="s">
        <v>40</v>
      </c>
      <c r="G16" s="33"/>
      <c r="H16" s="11" t="s">
        <v>40</v>
      </c>
      <c r="I16" s="17">
        <v>15</v>
      </c>
      <c r="J16" s="17">
        <v>15</v>
      </c>
      <c r="K16" s="18"/>
    </row>
    <row r="17" spans="1:13" s="1" customFormat="1" ht="60.95" customHeight="1" x14ac:dyDescent="0.15">
      <c r="A17" s="28"/>
      <c r="B17" s="30"/>
      <c r="C17" s="8" t="s">
        <v>41</v>
      </c>
      <c r="D17" s="33" t="s">
        <v>42</v>
      </c>
      <c r="E17" s="33"/>
      <c r="F17" s="33" t="s">
        <v>43</v>
      </c>
      <c r="G17" s="33"/>
      <c r="H17" s="11" t="s">
        <v>43</v>
      </c>
      <c r="I17" s="17">
        <v>10</v>
      </c>
      <c r="J17" s="17">
        <v>9</v>
      </c>
      <c r="K17" s="18" t="s">
        <v>55</v>
      </c>
    </row>
    <row r="18" spans="1:13" s="1" customFormat="1" ht="40.5" customHeight="1" x14ac:dyDescent="0.15">
      <c r="A18" s="28"/>
      <c r="B18" s="31"/>
      <c r="C18" s="7" t="s">
        <v>44</v>
      </c>
      <c r="D18" s="33" t="s">
        <v>45</v>
      </c>
      <c r="E18" s="33"/>
      <c r="F18" s="33" t="s">
        <v>46</v>
      </c>
      <c r="G18" s="33"/>
      <c r="H18" s="11" t="s">
        <v>46</v>
      </c>
      <c r="I18" s="17">
        <v>10</v>
      </c>
      <c r="J18" s="17">
        <v>10</v>
      </c>
      <c r="K18" s="18"/>
    </row>
    <row r="19" spans="1:13" s="1" customFormat="1" ht="98.25" customHeight="1" x14ac:dyDescent="0.15">
      <c r="A19" s="28"/>
      <c r="B19" s="4" t="s">
        <v>47</v>
      </c>
      <c r="C19" s="8" t="s">
        <v>48</v>
      </c>
      <c r="D19" s="33" t="s">
        <v>56</v>
      </c>
      <c r="E19" s="33"/>
      <c r="F19" s="33" t="s">
        <v>49</v>
      </c>
      <c r="G19" s="33"/>
      <c r="H19" s="11" t="s">
        <v>57</v>
      </c>
      <c r="I19" s="17">
        <v>40</v>
      </c>
      <c r="J19" s="17">
        <v>40</v>
      </c>
      <c r="K19" s="18"/>
      <c r="M19" s="23"/>
    </row>
    <row r="20" spans="1:13" s="1" customFormat="1" ht="20.100000000000001" customHeight="1" x14ac:dyDescent="0.15">
      <c r="A20" s="34" t="s">
        <v>50</v>
      </c>
      <c r="B20" s="35"/>
      <c r="C20" s="35"/>
      <c r="D20" s="35"/>
      <c r="E20" s="35"/>
      <c r="F20" s="35"/>
      <c r="G20" s="35"/>
      <c r="H20" s="36"/>
      <c r="I20" s="19">
        <v>100</v>
      </c>
      <c r="J20" s="20">
        <v>99</v>
      </c>
      <c r="K20" s="21"/>
    </row>
    <row r="21" spans="1:13" s="1" customFormat="1" ht="138.75" customHeight="1" x14ac:dyDescent="0.15">
      <c r="A21" s="24" t="s">
        <v>51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</row>
    <row r="23" spans="1:13" x14ac:dyDescent="0.15">
      <c r="K23" s="22"/>
    </row>
  </sheetData>
  <mergeCells count="38">
    <mergeCell ref="A1:D1"/>
    <mergeCell ref="A2:K2"/>
    <mergeCell ref="A3:K3"/>
    <mergeCell ref="A4:C4"/>
    <mergeCell ref="D4:K4"/>
    <mergeCell ref="A5:C5"/>
    <mergeCell ref="D5:G5"/>
    <mergeCell ref="I5:K5"/>
    <mergeCell ref="A6:C6"/>
    <mergeCell ref="D6:G6"/>
    <mergeCell ref="I6:K6"/>
    <mergeCell ref="D7:E7"/>
    <mergeCell ref="D8:E8"/>
    <mergeCell ref="D9:E9"/>
    <mergeCell ref="D10:E10"/>
    <mergeCell ref="D11:E11"/>
    <mergeCell ref="B12:G12"/>
    <mergeCell ref="H12:K12"/>
    <mergeCell ref="B13:G13"/>
    <mergeCell ref="H13:K13"/>
    <mergeCell ref="D14:E14"/>
    <mergeCell ref="F14:G14"/>
    <mergeCell ref="A21:K21"/>
    <mergeCell ref="A12:A13"/>
    <mergeCell ref="A14:A19"/>
    <mergeCell ref="B15:B18"/>
    <mergeCell ref="A7:C11"/>
    <mergeCell ref="D18:E18"/>
    <mergeCell ref="F18:G18"/>
    <mergeCell ref="D19:E19"/>
    <mergeCell ref="F19:G19"/>
    <mergeCell ref="A20:H20"/>
    <mergeCell ref="D15:E15"/>
    <mergeCell ref="F15:G15"/>
    <mergeCell ref="D16:E16"/>
    <mergeCell ref="F16:G16"/>
    <mergeCell ref="D17:E17"/>
    <mergeCell ref="F17:G17"/>
  </mergeCells>
  <phoneticPr fontId="9" type="noConversion"/>
  <pageMargins left="0.69930555555555596" right="0.69930555555555596" top="0.75" bottom="0.75" header="0.3" footer="0.3"/>
  <pageSetup paperSize="9" scale="91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niyuanhui</cp:lastModifiedBy>
  <dcterms:created xsi:type="dcterms:W3CDTF">2006-09-15T03:21:00Z</dcterms:created>
  <dcterms:modified xsi:type="dcterms:W3CDTF">2022-08-26T07:29:38Z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2052-3.7.0.5929</vt:lpwstr>
  </property>
</Properties>
</file>