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4240" windowHeight="13455"/>
  </bookViews>
  <sheets>
    <sheet name="Sheet1" sheetId="1" r:id="rId1"/>
    <sheet name="Sheet2" sheetId="2" r:id="rId2"/>
    <sheet name="Sheet3" sheetId="3" r:id="rId3"/>
  </sheets>
  <calcPr calcId="144525"/>
</workbook>
</file>

<file path=xl/calcChain.xml><?xml version="1.0" encoding="utf-8"?>
<calcChain xmlns="http://schemas.openxmlformats.org/spreadsheetml/2006/main">
  <c r="K8" i="1" l="1"/>
  <c r="J8" i="1"/>
</calcChain>
</file>

<file path=xl/sharedStrings.xml><?xml version="1.0" encoding="utf-8"?>
<sst xmlns="http://schemas.openxmlformats.org/spreadsheetml/2006/main" count="75" uniqueCount="66">
  <si>
    <r>
      <rPr>
        <b/>
        <sz val="16"/>
        <color indexed="8"/>
        <rFont val="宋体"/>
        <charset val="134"/>
      </rPr>
      <t>项目支出绩效自评表</t>
    </r>
    <r>
      <rPr>
        <sz val="16"/>
        <color indexed="8"/>
        <rFont val="宋体"/>
        <charset val="134"/>
      </rPr>
      <t xml:space="preserve"> </t>
    </r>
  </si>
  <si>
    <t>（2021年度）</t>
  </si>
  <si>
    <t>项目名称</t>
  </si>
  <si>
    <t>化妆品执法监督检查业务经费</t>
  </si>
  <si>
    <t>主管部门</t>
  </si>
  <si>
    <t>北京市药品监督管理局034</t>
  </si>
  <si>
    <t>实施单位</t>
  </si>
  <si>
    <t>北京市药品监督管理局机关</t>
  </si>
  <si>
    <t>项目负责人</t>
  </si>
  <si>
    <t>盛东生</t>
  </si>
  <si>
    <t>联系电话</t>
  </si>
  <si>
    <t>项目资金                    （万元）</t>
  </si>
  <si>
    <t>年初预算数</t>
  </si>
  <si>
    <t>全年预算数</t>
  </si>
  <si>
    <t>全年执行数</t>
  </si>
  <si>
    <t xml:space="preserve">分值
</t>
  </si>
  <si>
    <t>执行率</t>
  </si>
  <si>
    <t>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</si>
  <si>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</si>
  <si>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</si>
  <si>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</si>
  <si>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</si>
  <si>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</si>
  <si>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</si>
  <si>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</si>
  <si>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</si>
  <si>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</si>
  <si>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</si>
  <si>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</si>
  <si>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</si>
  <si>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年度指标值</t>
  </si>
  <si>
    <t>全年实际值</t>
  </si>
  <si>
    <t>分值</t>
  </si>
  <si>
    <t>偏差原因分析及改进措施</t>
  </si>
  <si>
    <t>产出指标
（50分）</t>
  </si>
  <si>
    <t>数量指标</t>
  </si>
  <si>
    <t>赴外省市监督检查</t>
  </si>
  <si>
    <t>开展新条例配套法规培训</t>
  </si>
  <si>
    <t>16场次</t>
  </si>
  <si>
    <t>时效指标</t>
  </si>
  <si>
    <t>项目实施期</t>
  </si>
  <si>
    <t>2021年全年</t>
  </si>
  <si>
    <t>成本指标</t>
  </si>
  <si>
    <t>项目预算控制数</t>
  </si>
  <si>
    <t>23万元</t>
  </si>
  <si>
    <t>效益指标（40分）</t>
  </si>
  <si>
    <t>社会效益指标</t>
  </si>
  <si>
    <t>得到提升</t>
  </si>
  <si>
    <t>有所提升</t>
  </si>
  <si>
    <t>首都化妆品监管力度</t>
  </si>
  <si>
    <t>得到加强</t>
  </si>
  <si>
    <t>有所加强</t>
  </si>
  <si>
    <t>人民群众化妆品使用安全</t>
  </si>
  <si>
    <t>得到保障</t>
  </si>
  <si>
    <t>可持续影响指标</t>
  </si>
  <si>
    <t>达到预期目标</t>
  </si>
  <si>
    <t>总分</t>
  </si>
  <si>
    <r>
      <rPr>
        <sz val="10"/>
        <rFont val="宋体"/>
        <charset val="134"/>
      </rPr>
      <t>1.得分一档最高不能超过该指标分值上限。</t>
    </r>
    <r>
      <rPr>
        <sz val="10"/>
        <color indexed="8"/>
        <rFont val="宋体"/>
        <charset val="134"/>
      </rPr>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含）—300%区间，则按照该指标分值的10%扣分；计算结果在300%（含）—500%区间，则按照该指标分值的20%扣分；计算结果高于500%（含），则按照该指标分值的30%扣分。
3.请在“偏差原因分析及改进措施”中说明偏离目标、不能完成目标的原因及拟采取的措施。                                                                                                               4.90（含）-100分为优、80（含）-90分为良、60（含）-80分为中、60分以下为差。</t>
    </r>
  </si>
  <si>
    <t>根据监管需要完成化妆品临时性抽验任务，负责本市化妆品生产的许可及监督管理，负责普通化妆品的备案工作，组织实施化妆品生产现场检查，依职责组织指导化妆品经营监督管理，组织开展化妆品不良反应监测并依法处置等。</t>
    <phoneticPr fontId="10" type="noConversion"/>
  </si>
  <si>
    <t>受疫情影响，按照市委市政府的疫情防控统一要求，委托外省监管部门开展监督检查。</t>
    <phoneticPr fontId="10" type="noConversion"/>
  </si>
  <si>
    <t>2021年，按照北京市疫情防控统一要求，开展化妆品生产经营企业监管、化妆品相关培训宣传等工作，进一步强化首都化妆品监管力度，保障辖区人民群众化妆品使用安全。</t>
    <phoneticPr fontId="10" type="noConversion"/>
  </si>
  <si>
    <r>
      <rPr>
        <sz val="10"/>
        <color rgb="FF000000"/>
        <rFont val="宋体"/>
        <family val="3"/>
        <charset val="134"/>
      </rPr>
      <t>≥</t>
    </r>
    <r>
      <rPr>
        <sz val="10"/>
        <color rgb="FF000000"/>
        <rFont val="宋体"/>
        <charset val="134"/>
      </rPr>
      <t>16人次</t>
    </r>
    <phoneticPr fontId="10" type="noConversion"/>
  </si>
  <si>
    <r>
      <rPr>
        <sz val="10"/>
        <color rgb="FF000000"/>
        <rFont val="宋体"/>
        <family val="3"/>
        <charset val="134"/>
      </rPr>
      <t>≥</t>
    </r>
    <r>
      <rPr>
        <sz val="10"/>
        <color rgb="FF000000"/>
        <rFont val="宋体"/>
        <charset val="134"/>
      </rPr>
      <t>16场次</t>
    </r>
    <phoneticPr fontId="10" type="noConversion"/>
  </si>
  <si>
    <t>7.3941万元</t>
    <phoneticPr fontId="10" type="noConversion"/>
  </si>
  <si>
    <t>根据《北京市药品监督管理局职能设置、内设机构和人员编制规定》（京办字[2019]23号）的要求，我局“负责本市化妆品生产和首次进口非特殊用途化妆品的许可及监督管理，负责非特殊用途化妆品的备案工作，组织实施化妆品生产现场检查，依职责组织指导化妆品经营监督管理，组织开展化妆品不良反应监测并依法处置等”。《化妆品监督管理条例》2021年1月1日起实施，相关配套法规将于2021年陆续颁布。2021年通过开展化妆品生产经营企业监管、化妆品相关培训宣传、委托监管研究等工作，进一步强化首都化妆品监管力度，保障人民群众化妆品使用安全。</t>
    <phoneticPr fontId="10" type="noConversion"/>
  </si>
  <si>
    <t>监管人员业务水平，管理相对人的认知水平</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</si>
</sst>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0.00\)"/>
    <numFmt numFmtId="177" formatCode="0.000000_);[Red]\(0.000000\)"/>
  </numFmts>
  <fonts count="13" x14ac:knownFonts="1">
    <font>
      <sz val="11"/>
      <color theme="1"/>
      <name val="宋体"/>
      <charset val="134"/>
      <scheme val="minor"/>
    </font>
    <font>
      <sz val="10"/>
      <color theme="1"/>
      <name val="宋体"/>
      <charset val="134"/>
      <scheme val="minor"/>
    </font>
    <font>
      <sz val="10"/>
      <color indexed="8"/>
      <name val="宋体"/>
      <charset val="134"/>
    </font>
    <font>
      <b/>
      <sz val="16"/>
      <color indexed="8"/>
      <name val="宋体"/>
      <charset val="134"/>
    </font>
    <font>
      <sz val="11"/>
      <color indexed="8"/>
      <name val="宋体"/>
      <charset val="134"/>
    </font>
    <font>
      <sz val="10"/>
      <name val="宋体"/>
      <charset val="134"/>
    </font>
    <font>
      <sz val="10"/>
      <color rgb="FF000000"/>
      <name val="宋体"/>
      <charset val="134"/>
      <scheme val="minor"/>
    </font>
    <font>
      <b/>
      <sz val="10"/>
      <color indexed="8"/>
      <name val="宋体"/>
      <charset val="134"/>
    </font>
    <font>
      <sz val="16"/>
      <color indexed="8"/>
      <name val="宋体"/>
      <charset val="134"/>
    </font>
    <font>
      <sz val="10"/>
      <color rgb="FF000000"/>
      <name val="宋体"/>
      <charset val="134"/>
    </font>
    <font>
      <sz val="9"/>
      <name val="宋体"/>
      <charset val="134"/>
      <scheme val="minor"/>
    </font>
    <font>
      <sz val="10"/>
      <color rgb="FF000000"/>
      <name val="宋体"/>
      <family val="3"/>
      <charset val="134"/>
    </font>
    <font>
      <sz val="10"/>
      <color rgb="FF000000"/>
      <name val="宋体"/>
      <family val="3"/>
      <charset val="13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63">
    <xf numFmtId="0" fontId="0" fillId="0" borderId="0" xfId="0">
      <alignment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4"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5" xfId="0" applyFont="1" applyFill="1" applyBorder="1" applyAlignment="1">
      <alignment horizontal="center" vertical="center" wrapText="1"/>
    </xf>
    <xf numFmtId="177" fontId="2" fillId="2" borderId="1" xfId="0" applyNumberFormat="1" applyFont="1" applyFill="1" applyBorder="1" applyAlignment="1">
      <alignment horizontal="center" vertical="center" wrapText="1"/>
    </xf>
    <xf numFmtId="176" fontId="2" fillId="0" borderId="1" xfId="0" applyNumberFormat="1" applyFont="1" applyBorder="1" applyAlignment="1">
      <alignment horizontal="center" vertical="center" wrapText="1"/>
    </xf>
    <xf numFmtId="0" fontId="6" fillId="0" borderId="1" xfId="0" applyFont="1" applyFill="1" applyBorder="1" applyAlignment="1">
      <alignment vertical="center" wrapText="1"/>
    </xf>
    <xf numFmtId="9" fontId="6" fillId="0" borderId="1" xfId="0" applyNumberFormat="1" applyFont="1" applyFill="1" applyBorder="1" applyAlignment="1">
      <alignment horizontal="left" vertical="center" wrapText="1"/>
    </xf>
    <xf numFmtId="176" fontId="2" fillId="2" borderId="1" xfId="0" applyNumberFormat="1" applyFont="1" applyFill="1" applyBorder="1" applyAlignment="1">
      <alignment horizontal="center" vertical="center" wrapText="1"/>
    </xf>
    <xf numFmtId="10" fontId="2" fillId="2" borderId="1" xfId="0" applyNumberFormat="1" applyFont="1" applyFill="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176" fontId="7" fillId="0" borderId="1" xfId="0" applyNumberFormat="1" applyFont="1" applyBorder="1" applyAlignment="1">
      <alignment vertical="center" wrapText="1"/>
    </xf>
    <xf numFmtId="0" fontId="7" fillId="0" borderId="1" xfId="0" applyFont="1" applyBorder="1" applyAlignment="1">
      <alignment vertical="center" wrapText="1"/>
    </xf>
    <xf numFmtId="0" fontId="0" fillId="0" borderId="0" xfId="0" applyBorder="1" applyAlignment="1">
      <alignment horizontal="center" vertical="center" wrapText="1"/>
    </xf>
    <xf numFmtId="176" fontId="1" fillId="0" borderId="0" xfId="0" applyNumberFormat="1" applyFont="1" applyAlignment="1">
      <alignment horizontal="center" vertical="center" wrapText="1"/>
    </xf>
    <xf numFmtId="0" fontId="6"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4"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2" fillId="0" borderId="0" xfId="0" applyFont="1" applyBorder="1" applyAlignment="1">
      <alignment horizontal="left" vertical="center" wrapText="1"/>
    </xf>
    <xf numFmtId="0" fontId="1" fillId="0" borderId="0" xfId="0" applyFont="1" applyBorder="1" applyAlignment="1">
      <alignment horizontal="left" vertical="center" wrapText="1"/>
    </xf>
    <xf numFmtId="0" fontId="2" fillId="0" borderId="5" xfId="0" applyFont="1" applyBorder="1" applyAlignment="1">
      <alignment horizontal="center" vertical="center" textRotation="255" wrapText="1"/>
    </xf>
    <xf numFmtId="0" fontId="2" fillId="0" borderId="6" xfId="0" applyFont="1" applyBorder="1" applyAlignment="1">
      <alignment horizontal="center" vertical="center" textRotation="255" wrapText="1"/>
    </xf>
    <xf numFmtId="0" fontId="2" fillId="0" borderId="7" xfId="0" applyFont="1" applyBorder="1" applyAlignment="1">
      <alignment horizontal="center" vertical="center" textRotation="255"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6"/>
  <sheetViews>
    <sheetView tabSelected="1" topLeftCell="A17" workbookViewId="0">
      <selection activeCell="H22" sqref="H22"/>
    </sheetView>
  </sheetViews>
  <sheetFormatPr defaultColWidth="9" defaultRowHeight="13.5" x14ac:dyDescent="0.15"/>
  <cols>
    <col min="1" max="1" width="4.625" style="2" customWidth="1"/>
    <col min="2" max="2" width="8.375" style="2" customWidth="1"/>
    <col min="3" max="3" width="12.875" style="2" customWidth="1"/>
    <col min="4" max="4" width="10.625" style="2" customWidth="1"/>
    <col min="5" max="5" width="8.25" style="2" customWidth="1"/>
    <col min="6" max="6" width="10.875" style="2" customWidth="1"/>
    <col min="7" max="7" width="10.125" style="2" customWidth="1"/>
    <col min="8" max="8" width="15.375" style="2" customWidth="1"/>
    <col min="9" max="9" width="9" style="2" customWidth="1"/>
    <col min="10" max="10" width="11.375" style="2" customWidth="1"/>
    <col min="11" max="11" width="23.75" style="2" customWidth="1"/>
    <col min="12" max="16384" width="9" style="2"/>
  </cols>
  <sheetData>
    <row r="1" spans="1:11" x14ac:dyDescent="0.15">
      <c r="A1" s="27"/>
      <c r="B1" s="27"/>
      <c r="C1" s="27"/>
      <c r="D1" s="27"/>
      <c r="E1" s="3"/>
      <c r="F1" s="3"/>
      <c r="G1" s="3"/>
      <c r="H1" s="3"/>
      <c r="I1" s="3"/>
      <c r="J1" s="3"/>
      <c r="K1" s="3"/>
    </row>
    <row r="2" spans="1:11" ht="20.25" x14ac:dyDescent="0.15">
      <c r="A2" s="28" t="s">
        <v>0</v>
      </c>
      <c r="B2" s="28"/>
      <c r="C2" s="28"/>
      <c r="D2" s="28"/>
      <c r="E2" s="28"/>
      <c r="F2" s="28"/>
      <c r="G2" s="28"/>
      <c r="H2" s="28"/>
      <c r="I2" s="28"/>
      <c r="J2" s="28"/>
      <c r="K2" s="28"/>
    </row>
    <row r="3" spans="1:11" ht="21.75" customHeight="1" x14ac:dyDescent="0.15">
      <c r="A3" s="29" t="s">
        <v>1</v>
      </c>
      <c r="B3" s="29"/>
      <c r="C3" s="29"/>
      <c r="D3" s="29"/>
      <c r="E3" s="29"/>
      <c r="F3" s="29"/>
      <c r="G3" s="29"/>
      <c r="H3" s="29"/>
      <c r="I3" s="29"/>
      <c r="J3" s="29"/>
      <c r="K3" s="29"/>
    </row>
    <row r="4" spans="1:11" s="1" customFormat="1" ht="20.100000000000001" customHeight="1" x14ac:dyDescent="0.15">
      <c r="A4" s="30" t="s">
        <v>2</v>
      </c>
      <c r="B4" s="30"/>
      <c r="C4" s="30"/>
      <c r="D4" s="31" t="s">
        <v>3</v>
      </c>
      <c r="E4" s="31"/>
      <c r="F4" s="31"/>
      <c r="G4" s="31"/>
      <c r="H4" s="31"/>
      <c r="I4" s="31"/>
      <c r="J4" s="31"/>
      <c r="K4" s="31"/>
    </row>
    <row r="5" spans="1:11" s="1" customFormat="1" ht="20.100000000000001" customHeight="1" x14ac:dyDescent="0.15">
      <c r="A5" s="31" t="s">
        <v>4</v>
      </c>
      <c r="B5" s="31"/>
      <c r="C5" s="31"/>
      <c r="D5" s="31" t="s">
        <v>5</v>
      </c>
      <c r="E5" s="31"/>
      <c r="F5" s="31"/>
      <c r="G5" s="31"/>
      <c r="H5" s="5" t="s">
        <v>6</v>
      </c>
      <c r="I5" s="31" t="s">
        <v>7</v>
      </c>
      <c r="J5" s="31"/>
      <c r="K5" s="31"/>
    </row>
    <row r="6" spans="1:11" s="1" customFormat="1" ht="20.100000000000001" customHeight="1" x14ac:dyDescent="0.15">
      <c r="A6" s="32" t="s">
        <v>8</v>
      </c>
      <c r="B6" s="33"/>
      <c r="C6" s="34"/>
      <c r="D6" s="31" t="s">
        <v>9</v>
      </c>
      <c r="E6" s="31"/>
      <c r="F6" s="31"/>
      <c r="G6" s="31"/>
      <c r="H6" s="5" t="s">
        <v>10</v>
      </c>
      <c r="I6" s="32">
        <v>83979618</v>
      </c>
      <c r="J6" s="33"/>
      <c r="K6" s="34"/>
    </row>
    <row r="7" spans="1:11" s="1" customFormat="1" ht="30" customHeight="1" x14ac:dyDescent="0.15">
      <c r="A7" s="31" t="s">
        <v>11</v>
      </c>
      <c r="B7" s="31"/>
      <c r="C7" s="31"/>
      <c r="D7" s="31"/>
      <c r="E7" s="31"/>
      <c r="F7" s="4" t="s">
        <v>12</v>
      </c>
      <c r="G7" s="4" t="s">
        <v>13</v>
      </c>
      <c r="H7" s="4" t="s">
        <v>14</v>
      </c>
      <c r="I7" s="4" t="s">
        <v>15</v>
      </c>
      <c r="J7" s="4" t="s">
        <v>16</v>
      </c>
      <c r="K7" s="4" t="s">
        <v>17</v>
      </c>
    </row>
    <row r="8" spans="1:11" s="1" customFormat="1" ht="20.100000000000001" customHeight="1" x14ac:dyDescent="0.15">
      <c r="A8" s="31"/>
      <c r="B8" s="31"/>
      <c r="C8" s="31"/>
      <c r="D8" s="35" t="s">
        <v>18</v>
      </c>
      <c r="E8" s="35"/>
      <c r="F8" s="9">
        <v>683</v>
      </c>
      <c r="G8" s="9">
        <v>23</v>
      </c>
      <c r="H8" s="9">
        <v>7.3940999999999999</v>
      </c>
      <c r="I8" s="13">
        <v>10</v>
      </c>
      <c r="J8" s="14">
        <f>H8/G8</f>
        <v>0.32148260869565198</v>
      </c>
      <c r="K8" s="13">
        <f>I8*J8</f>
        <v>3.2148260869565202</v>
      </c>
    </row>
    <row r="9" spans="1:11" s="1" customFormat="1" ht="20.100000000000001" customHeight="1" x14ac:dyDescent="0.15">
      <c r="A9" s="31"/>
      <c r="B9" s="31"/>
      <c r="C9" s="31"/>
      <c r="D9" s="31" t="s">
        <v>19</v>
      </c>
      <c r="E9" s="31"/>
      <c r="F9" s="9">
        <v>683</v>
      </c>
      <c r="G9" s="9">
        <v>23</v>
      </c>
      <c r="H9" s="9">
        <v>7.3940999999999999</v>
      </c>
      <c r="I9" s="13"/>
      <c r="J9" s="14"/>
      <c r="K9" s="13" t="s">
        <v>20</v>
      </c>
    </row>
    <row r="10" spans="1:11" s="1" customFormat="1" ht="20.100000000000001" customHeight="1" x14ac:dyDescent="0.15">
      <c r="A10" s="31"/>
      <c r="B10" s="31"/>
      <c r="C10" s="31"/>
      <c r="D10" s="32" t="s">
        <v>21</v>
      </c>
      <c r="E10" s="34"/>
      <c r="F10" s="9"/>
      <c r="G10" s="9"/>
      <c r="H10" s="9"/>
      <c r="I10" s="13" t="s">
        <v>20</v>
      </c>
      <c r="J10" s="14"/>
      <c r="K10" s="13" t="s">
        <v>20</v>
      </c>
    </row>
    <row r="11" spans="1:11" s="1" customFormat="1" ht="20.100000000000001" customHeight="1" x14ac:dyDescent="0.15">
      <c r="A11" s="31"/>
      <c r="B11" s="31"/>
      <c r="C11" s="31"/>
      <c r="D11" s="36" t="s">
        <v>22</v>
      </c>
      <c r="E11" s="37"/>
      <c r="F11" s="10"/>
      <c r="G11" s="10"/>
      <c r="H11" s="10"/>
      <c r="I11" s="13" t="s">
        <v>20</v>
      </c>
      <c r="J11" s="15"/>
      <c r="K11" s="13" t="s">
        <v>20</v>
      </c>
    </row>
    <row r="12" spans="1:11" s="1" customFormat="1" ht="21.75" customHeight="1" x14ac:dyDescent="0.15">
      <c r="A12" s="49" t="s">
        <v>23</v>
      </c>
      <c r="B12" s="32" t="s">
        <v>24</v>
      </c>
      <c r="C12" s="33"/>
      <c r="D12" s="33"/>
      <c r="E12" s="33"/>
      <c r="F12" s="33"/>
      <c r="G12" s="34"/>
      <c r="H12" s="32" t="s">
        <v>25</v>
      </c>
      <c r="I12" s="33"/>
      <c r="J12" s="33"/>
      <c r="K12" s="34"/>
    </row>
    <row r="13" spans="1:11" s="1" customFormat="1" ht="117.75" customHeight="1" x14ac:dyDescent="0.15">
      <c r="A13" s="50"/>
      <c r="B13" s="36" t="s">
        <v>64</v>
      </c>
      <c r="C13" s="38"/>
      <c r="D13" s="38"/>
      <c r="E13" s="38"/>
      <c r="F13" s="38"/>
      <c r="G13" s="37"/>
      <c r="H13" s="39" t="s">
        <v>60</v>
      </c>
      <c r="I13" s="40"/>
      <c r="J13" s="40"/>
      <c r="K13" s="41"/>
    </row>
    <row r="14" spans="1:11" s="1" customFormat="1" ht="40.5" customHeight="1" x14ac:dyDescent="0.15">
      <c r="A14" s="49" t="s">
        <v>26</v>
      </c>
      <c r="B14" s="4" t="s">
        <v>27</v>
      </c>
      <c r="C14" s="4" t="s">
        <v>28</v>
      </c>
      <c r="D14" s="32" t="s">
        <v>29</v>
      </c>
      <c r="E14" s="34"/>
      <c r="F14" s="32" t="s">
        <v>30</v>
      </c>
      <c r="G14" s="34"/>
      <c r="H14" s="4" t="s">
        <v>31</v>
      </c>
      <c r="I14" s="4" t="s">
        <v>32</v>
      </c>
      <c r="J14" s="4" t="s">
        <v>17</v>
      </c>
      <c r="K14" s="4" t="s">
        <v>33</v>
      </c>
    </row>
    <row r="15" spans="1:11" s="1" customFormat="1" ht="42.75" customHeight="1" x14ac:dyDescent="0.15">
      <c r="A15" s="51"/>
      <c r="B15" s="52" t="s">
        <v>34</v>
      </c>
      <c r="C15" s="52" t="s">
        <v>35</v>
      </c>
      <c r="D15" s="60" t="s">
        <v>36</v>
      </c>
      <c r="E15" s="60"/>
      <c r="F15" s="45" t="s">
        <v>61</v>
      </c>
      <c r="G15" s="42"/>
      <c r="H15" s="25">
        <v>0</v>
      </c>
      <c r="I15" s="16">
        <v>5</v>
      </c>
      <c r="J15" s="17">
        <v>0</v>
      </c>
      <c r="K15" s="18" t="s">
        <v>59</v>
      </c>
    </row>
    <row r="16" spans="1:11" s="1" customFormat="1" ht="42.75" customHeight="1" x14ac:dyDescent="0.15">
      <c r="A16" s="51"/>
      <c r="B16" s="53"/>
      <c r="C16" s="53"/>
      <c r="D16" s="61" t="s">
        <v>37</v>
      </c>
      <c r="E16" s="62"/>
      <c r="F16" s="46" t="s">
        <v>62</v>
      </c>
      <c r="G16" s="44"/>
      <c r="H16" s="25" t="s">
        <v>38</v>
      </c>
      <c r="I16" s="16">
        <v>20</v>
      </c>
      <c r="J16" s="17">
        <v>20</v>
      </c>
      <c r="K16" s="18"/>
    </row>
    <row r="17" spans="1:13" s="1" customFormat="1" ht="27" customHeight="1" x14ac:dyDescent="0.15">
      <c r="A17" s="51"/>
      <c r="B17" s="53"/>
      <c r="C17" s="7" t="s">
        <v>39</v>
      </c>
      <c r="D17" s="60" t="s">
        <v>40</v>
      </c>
      <c r="E17" s="60"/>
      <c r="F17" s="42" t="s">
        <v>41</v>
      </c>
      <c r="G17" s="42"/>
      <c r="H17" s="25" t="s">
        <v>41</v>
      </c>
      <c r="I17" s="16">
        <v>20</v>
      </c>
      <c r="J17" s="17">
        <v>20</v>
      </c>
      <c r="K17" s="19"/>
    </row>
    <row r="18" spans="1:13" s="1" customFormat="1" ht="50.1" customHeight="1" x14ac:dyDescent="0.15">
      <c r="A18" s="51"/>
      <c r="B18" s="54"/>
      <c r="C18" s="8" t="s">
        <v>42</v>
      </c>
      <c r="D18" s="60" t="s">
        <v>43</v>
      </c>
      <c r="E18" s="60"/>
      <c r="F18" s="42" t="s">
        <v>44</v>
      </c>
      <c r="G18" s="42"/>
      <c r="H18" s="26" t="s">
        <v>63</v>
      </c>
      <c r="I18" s="16">
        <v>5</v>
      </c>
      <c r="J18" s="16">
        <v>1.6</v>
      </c>
      <c r="K18" s="18" t="s">
        <v>59</v>
      </c>
    </row>
    <row r="19" spans="1:13" s="1" customFormat="1" ht="30.75" customHeight="1" x14ac:dyDescent="0.15">
      <c r="A19" s="51"/>
      <c r="B19" s="31" t="s">
        <v>45</v>
      </c>
      <c r="C19" s="55" t="s">
        <v>46</v>
      </c>
      <c r="D19" s="60" t="s">
        <v>65</v>
      </c>
      <c r="E19" s="60"/>
      <c r="F19" s="42" t="s">
        <v>47</v>
      </c>
      <c r="G19" s="42"/>
      <c r="H19" s="11" t="s">
        <v>48</v>
      </c>
      <c r="I19" s="16">
        <v>10</v>
      </c>
      <c r="J19" s="17">
        <v>10</v>
      </c>
      <c r="K19" s="19"/>
      <c r="M19" s="24"/>
    </row>
    <row r="20" spans="1:13" s="1" customFormat="1" ht="30.75" customHeight="1" x14ac:dyDescent="0.15">
      <c r="A20" s="51"/>
      <c r="B20" s="31"/>
      <c r="C20" s="56"/>
      <c r="D20" s="61" t="s">
        <v>49</v>
      </c>
      <c r="E20" s="62"/>
      <c r="F20" s="43" t="s">
        <v>50</v>
      </c>
      <c r="G20" s="44"/>
      <c r="H20" s="11" t="s">
        <v>51</v>
      </c>
      <c r="I20" s="16">
        <v>10</v>
      </c>
      <c r="J20" s="17">
        <v>10</v>
      </c>
      <c r="K20" s="19"/>
      <c r="M20" s="24"/>
    </row>
    <row r="21" spans="1:13" s="1" customFormat="1" ht="30.75" customHeight="1" x14ac:dyDescent="0.15">
      <c r="A21" s="51"/>
      <c r="B21" s="31"/>
      <c r="C21" s="56"/>
      <c r="D21" s="61" t="s">
        <v>52</v>
      </c>
      <c r="E21" s="62"/>
      <c r="F21" s="43" t="s">
        <v>53</v>
      </c>
      <c r="G21" s="44"/>
      <c r="H21" s="11" t="s">
        <v>53</v>
      </c>
      <c r="I21" s="16">
        <v>10</v>
      </c>
      <c r="J21" s="17">
        <v>10</v>
      </c>
      <c r="K21" s="19"/>
      <c r="M21" s="24"/>
    </row>
    <row r="22" spans="1:13" s="1" customFormat="1" ht="163.5" customHeight="1" x14ac:dyDescent="0.15">
      <c r="A22" s="51"/>
      <c r="B22" s="31"/>
      <c r="C22" s="6" t="s">
        <v>54</v>
      </c>
      <c r="D22" s="60" t="s">
        <v>58</v>
      </c>
      <c r="E22" s="60"/>
      <c r="F22" s="42" t="s">
        <v>55</v>
      </c>
      <c r="G22" s="42"/>
      <c r="H22" s="12" t="s">
        <v>55</v>
      </c>
      <c r="I22" s="16">
        <v>10</v>
      </c>
      <c r="J22" s="17">
        <v>10</v>
      </c>
      <c r="K22" s="19"/>
    </row>
    <row r="23" spans="1:13" s="1" customFormat="1" ht="20.100000000000001" customHeight="1" x14ac:dyDescent="0.15">
      <c r="A23" s="57" t="s">
        <v>56</v>
      </c>
      <c r="B23" s="58"/>
      <c r="C23" s="58"/>
      <c r="D23" s="58"/>
      <c r="E23" s="58"/>
      <c r="F23" s="58"/>
      <c r="G23" s="58"/>
      <c r="H23" s="59"/>
      <c r="I23" s="20">
        <v>100</v>
      </c>
      <c r="J23" s="21">
        <v>84.81</v>
      </c>
      <c r="K23" s="22"/>
    </row>
    <row r="24" spans="1:13" s="1" customFormat="1" ht="138.75" customHeight="1" x14ac:dyDescent="0.15">
      <c r="A24" s="47" t="s">
        <v>57</v>
      </c>
      <c r="B24" s="48"/>
      <c r="C24" s="48"/>
      <c r="D24" s="48"/>
      <c r="E24" s="48"/>
      <c r="F24" s="48"/>
      <c r="G24" s="48"/>
      <c r="H24" s="48"/>
      <c r="I24" s="48"/>
      <c r="J24" s="48"/>
      <c r="K24" s="48"/>
    </row>
    <row r="26" spans="1:13" x14ac:dyDescent="0.15">
      <c r="K26" s="23"/>
    </row>
  </sheetData>
  <mergeCells count="47">
    <mergeCell ref="A7:C11"/>
    <mergeCell ref="A24:K24"/>
    <mergeCell ref="A12:A13"/>
    <mergeCell ref="A14:A22"/>
    <mergeCell ref="B15:B18"/>
    <mergeCell ref="B19:B22"/>
    <mergeCell ref="C15:C16"/>
    <mergeCell ref="C19:C21"/>
    <mergeCell ref="D21:E21"/>
    <mergeCell ref="F21:G21"/>
    <mergeCell ref="D22:E22"/>
    <mergeCell ref="F22:G22"/>
    <mergeCell ref="A23:H23"/>
    <mergeCell ref="D18:E18"/>
    <mergeCell ref="F18:G18"/>
    <mergeCell ref="D19:E19"/>
    <mergeCell ref="F19:G19"/>
    <mergeCell ref="D20:E20"/>
    <mergeCell ref="F20:G20"/>
    <mergeCell ref="D15:E15"/>
    <mergeCell ref="F15:G15"/>
    <mergeCell ref="D16:E16"/>
    <mergeCell ref="F16:G16"/>
    <mergeCell ref="D17:E17"/>
    <mergeCell ref="F17:G17"/>
    <mergeCell ref="B12:G12"/>
    <mergeCell ref="H12:K12"/>
    <mergeCell ref="B13:G13"/>
    <mergeCell ref="H13:K13"/>
    <mergeCell ref="D14:E14"/>
    <mergeCell ref="F14:G14"/>
    <mergeCell ref="D7:E7"/>
    <mergeCell ref="D8:E8"/>
    <mergeCell ref="D9:E9"/>
    <mergeCell ref="D10:E10"/>
    <mergeCell ref="D11:E11"/>
    <mergeCell ref="A5:C5"/>
    <mergeCell ref="D5:G5"/>
    <mergeCell ref="I5:K5"/>
    <mergeCell ref="A6:C6"/>
    <mergeCell ref="D6:G6"/>
    <mergeCell ref="I6:K6"/>
    <mergeCell ref="A1:D1"/>
    <mergeCell ref="A2:K2"/>
    <mergeCell ref="A3:K3"/>
    <mergeCell ref="A4:C4"/>
    <mergeCell ref="D4:K4"/>
  </mergeCells>
  <phoneticPr fontId="10" type="noConversion"/>
  <pageMargins left="0.69930555555555596" right="0.69930555555555596" top="0.75" bottom="0.75" header="0.3" footer="0.3"/>
  <pageSetup paperSize="9" scale="7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10" type="noConversion"/>
  <pageMargins left="0.69930555555555596" right="0.69930555555555596"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10"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niyuanhui</cp:lastModifiedBy>
  <dcterms:created xsi:type="dcterms:W3CDTF">2006-09-16T03:21:00Z</dcterms:created>
  <dcterms:modified xsi:type="dcterms:W3CDTF">2022-08-26T01:23:37Z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2052-3.7.0.5929</vt:lpwstr>
  </property>
</Properties>
</file>