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95" windowWidth="24240" windowHeight="13455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1" l="1"/>
  <c r="G8" i="1"/>
  <c r="J8" i="1" s="1"/>
  <c r="K8" i="1" s="1"/>
  <c r="F8" i="1"/>
</calcChain>
</file>

<file path=xl/sharedStrings.xml><?xml version="1.0" encoding="utf-8"?>
<sst xmlns="http://schemas.openxmlformats.org/spreadsheetml/2006/main" count="68" uniqueCount="59">
  <si>
    <r>
      <rPr>
        <b/>
        <sz val="16"/>
        <color indexed="8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</si>
  <si>
    <t>（2021年度）</t>
  </si>
  <si>
    <t>项目名称</t>
  </si>
  <si>
    <t>信息化系统运行维护—应用系统维护</t>
  </si>
  <si>
    <t>主管部门</t>
  </si>
  <si>
    <t>北京市药品监督管理局034</t>
  </si>
  <si>
    <t>实施单位</t>
  </si>
  <si>
    <t>北京市药品监督管理局机关</t>
  </si>
  <si>
    <t>项目负责人</t>
  </si>
  <si>
    <t>周立新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</si>
  <si>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</si>
  <si>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</si>
  <si>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</si>
  <si>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</si>
  <si>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</si>
  <si>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</si>
  <si>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</si>
  <si>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</si>
  <si>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</si>
  <si>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</si>
  <si>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</si>
  <si>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</si>
  <si>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</si>
  <si>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</si>
  <si>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</si>
  <si>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</si>
  <si>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</si>
  <si>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</si>
  <si>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</si>
  <si>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</si>
  <si>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</si>
  <si>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</si>
  <si>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</si>
  <si>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</si>
  <si>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</si>
  <si>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</si>
  <si>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为信息化业务提供支撑服务和运维保障数量</t>
  </si>
  <si>
    <r>
      <rPr>
        <sz val="10"/>
        <color rgb="FF000000"/>
        <rFont val="宋体"/>
        <family val="3"/>
        <charset val="134"/>
      </rPr>
      <t>≥</t>
    </r>
    <r>
      <rPr>
        <sz val="10"/>
        <color rgb="FF000000"/>
        <rFont val="宋体"/>
        <family val="3"/>
        <charset val="134"/>
      </rPr>
      <t>15个</t>
    </r>
  </si>
  <si>
    <t>≥15个</t>
  </si>
  <si>
    <t>质量指标</t>
  </si>
  <si>
    <t>满足系统运行率</t>
  </si>
  <si>
    <t>时效指标</t>
  </si>
  <si>
    <t>运维服务期</t>
  </si>
  <si>
    <t>1年</t>
  </si>
  <si>
    <t>成本指标</t>
  </si>
  <si>
    <t>项目预算控制数</t>
  </si>
  <si>
    <t>513.012万元</t>
  </si>
  <si>
    <t>492.11万元</t>
  </si>
  <si>
    <t>政府采购净结余</t>
  </si>
  <si>
    <t>效益指标（40分）</t>
  </si>
  <si>
    <t>社会效益指标</t>
  </si>
  <si>
    <t>安全稳定运行</t>
  </si>
  <si>
    <t>得到支撑和保障</t>
  </si>
  <si>
    <t>总分</t>
  </si>
  <si>
    <r>
      <rPr>
        <sz val="10"/>
        <rFont val="宋体"/>
        <family val="3"/>
        <charset val="134"/>
      </rPr>
      <t>1.得分一档最高不能超过该指标分值上限。</t>
    </r>
    <r>
      <rPr>
        <sz val="10"/>
        <color indexed="8"/>
        <rFont val="宋体"/>
        <family val="3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</si>
  <si>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按照我局三定工作职责，保障我局药品物流在线监控系统和OA办公自动化系统等约15个信息化业务支撑服务，包括我局统一认证系统数字证书更新和维护服务，保障各业务系统稳定运行，做好相关业务工作的信息化系统支撑和保障工作。</t>
    <phoneticPr fontId="10" type="noConversion"/>
  </si>
  <si>
    <t>完成我局药品物流在线监控系统和OA办公自动化系统等约15个信息化业务支撑服务，包括我局统一认证系统数字证书更新和维护服务，各项业务系统稳定运行，保障我局工作顺利开展。</t>
    <phoneticPr fontId="10" type="noConversion"/>
  </si>
  <si>
    <t>我局药品物流在线监控系统等业务系统</t>
    <phoneticPr fontId="10" type="noConversion"/>
  </si>
  <si>
    <t>相关工作的信息化系统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</si>
</sst>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0000_);[Red]\(0.000000\)"/>
  </numFmts>
  <fonts count="11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13" workbookViewId="0">
      <selection activeCell="F18" sqref="F18:G18"/>
    </sheetView>
  </sheetViews>
  <sheetFormatPr defaultColWidth="9" defaultRowHeight="13.5" x14ac:dyDescent="0.15"/>
  <cols>
    <col min="1" max="1" width="4.625" style="2" customWidth="1"/>
    <col min="2" max="2" width="8.375" style="2" customWidth="1"/>
    <col min="3" max="3" width="12.875" style="2" customWidth="1"/>
    <col min="4" max="4" width="10.625" style="2" customWidth="1"/>
    <col min="5" max="5" width="8.125" style="2" customWidth="1"/>
    <col min="6" max="6" width="10.875" style="2" customWidth="1"/>
    <col min="7" max="7" width="12.25" style="2" customWidth="1"/>
    <col min="8" max="8" width="14.125" style="2" customWidth="1"/>
    <col min="9" max="9" width="9.625" style="2" customWidth="1"/>
    <col min="10" max="10" width="11.375" style="2" customWidth="1"/>
    <col min="11" max="11" width="11.625" style="2" customWidth="1"/>
    <col min="12" max="16384" width="9" style="2"/>
  </cols>
  <sheetData>
    <row r="1" spans="1:11" x14ac:dyDescent="0.15">
      <c r="A1" s="22"/>
      <c r="B1" s="22"/>
      <c r="C1" s="22"/>
      <c r="D1" s="22"/>
      <c r="E1" s="3"/>
      <c r="F1" s="3"/>
      <c r="G1" s="3"/>
      <c r="H1" s="3"/>
      <c r="I1" s="3"/>
      <c r="J1" s="3"/>
      <c r="K1" s="3"/>
    </row>
    <row r="2" spans="1:11" ht="20.25" x14ac:dyDescent="0.1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21.75" customHeight="1" x14ac:dyDescent="0.15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1" customFormat="1" ht="20.100000000000001" customHeight="1" x14ac:dyDescent="0.15">
      <c r="A4" s="25" t="s">
        <v>2</v>
      </c>
      <c r="B4" s="25"/>
      <c r="C4" s="25"/>
      <c r="D4" s="26" t="s">
        <v>3</v>
      </c>
      <c r="E4" s="26"/>
      <c r="F4" s="26"/>
      <c r="G4" s="26"/>
      <c r="H4" s="26"/>
      <c r="I4" s="26"/>
      <c r="J4" s="26"/>
      <c r="K4" s="26"/>
    </row>
    <row r="5" spans="1:11" s="1" customFormat="1" ht="20.100000000000001" customHeight="1" x14ac:dyDescent="0.15">
      <c r="A5" s="26" t="s">
        <v>4</v>
      </c>
      <c r="B5" s="26"/>
      <c r="C5" s="26"/>
      <c r="D5" s="26" t="s">
        <v>5</v>
      </c>
      <c r="E5" s="26"/>
      <c r="F5" s="26"/>
      <c r="G5" s="26"/>
      <c r="H5" s="5" t="s">
        <v>6</v>
      </c>
      <c r="I5" s="26" t="s">
        <v>7</v>
      </c>
      <c r="J5" s="26"/>
      <c r="K5" s="26"/>
    </row>
    <row r="6" spans="1:11" s="1" customFormat="1" ht="20.100000000000001" customHeight="1" x14ac:dyDescent="0.15">
      <c r="A6" s="27" t="s">
        <v>8</v>
      </c>
      <c r="B6" s="28"/>
      <c r="C6" s="29"/>
      <c r="D6" s="26" t="s">
        <v>9</v>
      </c>
      <c r="E6" s="26"/>
      <c r="F6" s="26"/>
      <c r="G6" s="26"/>
      <c r="H6" s="5" t="s">
        <v>10</v>
      </c>
      <c r="I6" s="27">
        <v>83979418</v>
      </c>
      <c r="J6" s="28"/>
      <c r="K6" s="29"/>
    </row>
    <row r="7" spans="1:11" s="1" customFormat="1" ht="30" customHeight="1" x14ac:dyDescent="0.15">
      <c r="A7" s="26" t="s">
        <v>11</v>
      </c>
      <c r="B7" s="26"/>
      <c r="C7" s="26"/>
      <c r="D7" s="26"/>
      <c r="E7" s="26"/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17</v>
      </c>
    </row>
    <row r="8" spans="1:11" s="1" customFormat="1" ht="20.100000000000001" customHeight="1" x14ac:dyDescent="0.15">
      <c r="A8" s="26"/>
      <c r="B8" s="26"/>
      <c r="C8" s="26"/>
      <c r="D8" s="30" t="s">
        <v>18</v>
      </c>
      <c r="E8" s="30"/>
      <c r="F8" s="6">
        <f>F9+F10+F11</f>
        <v>513.01199999999994</v>
      </c>
      <c r="G8" s="6">
        <f>G9+G10+G11</f>
        <v>513.01199999999994</v>
      </c>
      <c r="H8" s="6">
        <v>492.11</v>
      </c>
      <c r="I8" s="10">
        <v>10</v>
      </c>
      <c r="J8" s="11">
        <f>H8/G8</f>
        <v>0.95925631369246733</v>
      </c>
      <c r="K8" s="10">
        <f>I8*J8</f>
        <v>9.5925631369246727</v>
      </c>
    </row>
    <row r="9" spans="1:11" s="1" customFormat="1" ht="20.100000000000001" customHeight="1" x14ac:dyDescent="0.15">
      <c r="A9" s="26"/>
      <c r="B9" s="26"/>
      <c r="C9" s="26"/>
      <c r="D9" s="26" t="s">
        <v>19</v>
      </c>
      <c r="E9" s="26"/>
      <c r="F9" s="6">
        <v>513.01199999999994</v>
      </c>
      <c r="G9" s="6">
        <v>513.01199999999994</v>
      </c>
      <c r="H9" s="6">
        <v>492.11</v>
      </c>
      <c r="I9" s="10" t="s">
        <v>20</v>
      </c>
      <c r="J9" s="11"/>
      <c r="K9" s="10" t="s">
        <v>20</v>
      </c>
    </row>
    <row r="10" spans="1:11" s="1" customFormat="1" ht="20.100000000000001" customHeight="1" x14ac:dyDescent="0.15">
      <c r="A10" s="26"/>
      <c r="B10" s="26"/>
      <c r="C10" s="26"/>
      <c r="D10" s="27" t="s">
        <v>21</v>
      </c>
      <c r="E10" s="29"/>
      <c r="F10" s="6"/>
      <c r="G10" s="6"/>
      <c r="H10" s="6"/>
      <c r="I10" s="10" t="s">
        <v>20</v>
      </c>
      <c r="J10" s="11"/>
      <c r="K10" s="10" t="s">
        <v>20</v>
      </c>
    </row>
    <row r="11" spans="1:11" s="1" customFormat="1" ht="20.100000000000001" customHeight="1" x14ac:dyDescent="0.15">
      <c r="A11" s="26"/>
      <c r="B11" s="26"/>
      <c r="C11" s="26"/>
      <c r="D11" s="31" t="s">
        <v>22</v>
      </c>
      <c r="E11" s="32"/>
      <c r="F11" s="7"/>
      <c r="G11" s="7"/>
      <c r="H11" s="7"/>
      <c r="I11" s="10" t="s">
        <v>20</v>
      </c>
      <c r="J11" s="12"/>
      <c r="K11" s="10" t="s">
        <v>20</v>
      </c>
    </row>
    <row r="12" spans="1:11" s="1" customFormat="1" ht="21.75" customHeight="1" x14ac:dyDescent="0.15">
      <c r="A12" s="41" t="s">
        <v>23</v>
      </c>
      <c r="B12" s="27" t="s">
        <v>24</v>
      </c>
      <c r="C12" s="28"/>
      <c r="D12" s="28"/>
      <c r="E12" s="28"/>
      <c r="F12" s="28"/>
      <c r="G12" s="29"/>
      <c r="H12" s="27" t="s">
        <v>25</v>
      </c>
      <c r="I12" s="28"/>
      <c r="J12" s="28"/>
      <c r="K12" s="29"/>
    </row>
    <row r="13" spans="1:11" s="1" customFormat="1" ht="75" customHeight="1" x14ac:dyDescent="0.15">
      <c r="A13" s="42"/>
      <c r="B13" s="31" t="s">
        <v>55</v>
      </c>
      <c r="C13" s="48"/>
      <c r="D13" s="48"/>
      <c r="E13" s="48"/>
      <c r="F13" s="48"/>
      <c r="G13" s="32"/>
      <c r="H13" s="49" t="s">
        <v>56</v>
      </c>
      <c r="I13" s="50"/>
      <c r="J13" s="50"/>
      <c r="K13" s="51"/>
    </row>
    <row r="14" spans="1:11" s="1" customFormat="1" ht="40.5" customHeight="1" x14ac:dyDescent="0.15">
      <c r="A14" s="41" t="s">
        <v>26</v>
      </c>
      <c r="B14" s="4" t="s">
        <v>27</v>
      </c>
      <c r="C14" s="4" t="s">
        <v>28</v>
      </c>
      <c r="D14" s="27" t="s">
        <v>29</v>
      </c>
      <c r="E14" s="29"/>
      <c r="F14" s="27" t="s">
        <v>30</v>
      </c>
      <c r="G14" s="29"/>
      <c r="H14" s="4" t="s">
        <v>31</v>
      </c>
      <c r="I14" s="4" t="s">
        <v>32</v>
      </c>
      <c r="J14" s="4" t="s">
        <v>17</v>
      </c>
      <c r="K14" s="4" t="s">
        <v>33</v>
      </c>
    </row>
    <row r="15" spans="1:11" s="1" customFormat="1" ht="39.75" customHeight="1" x14ac:dyDescent="0.15">
      <c r="A15" s="43"/>
      <c r="B15" s="44" t="s">
        <v>34</v>
      </c>
      <c r="C15" s="1" t="s">
        <v>35</v>
      </c>
      <c r="D15" s="31" t="s">
        <v>36</v>
      </c>
      <c r="E15" s="32"/>
      <c r="F15" s="47" t="s">
        <v>37</v>
      </c>
      <c r="G15" s="32"/>
      <c r="H15" s="19" t="s">
        <v>38</v>
      </c>
      <c r="I15" s="13">
        <v>20</v>
      </c>
      <c r="J15" s="9">
        <v>20</v>
      </c>
      <c r="K15" s="14"/>
    </row>
    <row r="16" spans="1:11" s="1" customFormat="1" ht="48" customHeight="1" x14ac:dyDescent="0.15">
      <c r="A16" s="43"/>
      <c r="B16" s="45"/>
      <c r="C16" s="4" t="s">
        <v>39</v>
      </c>
      <c r="D16" s="31" t="s">
        <v>40</v>
      </c>
      <c r="E16" s="32"/>
      <c r="F16" s="33">
        <v>1</v>
      </c>
      <c r="G16" s="32"/>
      <c r="H16" s="20">
        <v>1</v>
      </c>
      <c r="I16" s="13">
        <v>10</v>
      </c>
      <c r="J16" s="9">
        <v>10</v>
      </c>
      <c r="K16" s="8"/>
    </row>
    <row r="17" spans="1:11" s="1" customFormat="1" ht="27" customHeight="1" x14ac:dyDescent="0.15">
      <c r="A17" s="43"/>
      <c r="B17" s="45"/>
      <c r="C17" s="4" t="s">
        <v>41</v>
      </c>
      <c r="D17" s="31" t="s">
        <v>42</v>
      </c>
      <c r="E17" s="32"/>
      <c r="F17" s="34" t="s">
        <v>43</v>
      </c>
      <c r="G17" s="32"/>
      <c r="H17" s="21" t="s">
        <v>43</v>
      </c>
      <c r="I17" s="13">
        <v>10</v>
      </c>
      <c r="J17" s="9">
        <v>10</v>
      </c>
      <c r="K17" s="8"/>
    </row>
    <row r="18" spans="1:11" s="1" customFormat="1" ht="40.5" customHeight="1" x14ac:dyDescent="0.15">
      <c r="A18" s="43"/>
      <c r="B18" s="46"/>
      <c r="C18" s="4" t="s">
        <v>44</v>
      </c>
      <c r="D18" s="31" t="s">
        <v>45</v>
      </c>
      <c r="E18" s="32"/>
      <c r="F18" s="31" t="s">
        <v>46</v>
      </c>
      <c r="G18" s="32"/>
      <c r="H18" s="19" t="s">
        <v>47</v>
      </c>
      <c r="I18" s="13">
        <v>10</v>
      </c>
      <c r="J18" s="9">
        <v>9.59</v>
      </c>
      <c r="K18" s="8" t="s">
        <v>48</v>
      </c>
    </row>
    <row r="19" spans="1:11" s="1" customFormat="1" ht="30.75" customHeight="1" x14ac:dyDescent="0.15">
      <c r="A19" s="43"/>
      <c r="B19" s="26" t="s">
        <v>49</v>
      </c>
      <c r="C19" s="44" t="s">
        <v>50</v>
      </c>
      <c r="D19" s="31" t="s">
        <v>57</v>
      </c>
      <c r="E19" s="32"/>
      <c r="F19" s="34" t="s">
        <v>51</v>
      </c>
      <c r="G19" s="32"/>
      <c r="H19" s="21" t="s">
        <v>51</v>
      </c>
      <c r="I19" s="13">
        <v>20</v>
      </c>
      <c r="J19" s="9">
        <v>20</v>
      </c>
      <c r="K19" s="8"/>
    </row>
    <row r="20" spans="1:11" s="1" customFormat="1" ht="26.25" customHeight="1" x14ac:dyDescent="0.15">
      <c r="A20" s="43"/>
      <c r="B20" s="26"/>
      <c r="C20" s="46"/>
      <c r="D20" s="31" t="s">
        <v>58</v>
      </c>
      <c r="E20" s="32"/>
      <c r="F20" s="34" t="s">
        <v>52</v>
      </c>
      <c r="G20" s="32"/>
      <c r="H20" s="21" t="s">
        <v>52</v>
      </c>
      <c r="I20" s="13">
        <v>20</v>
      </c>
      <c r="J20" s="9">
        <v>20</v>
      </c>
      <c r="K20" s="8"/>
    </row>
    <row r="21" spans="1:11" s="1" customFormat="1" ht="20.100000000000001" customHeight="1" x14ac:dyDescent="0.15">
      <c r="A21" s="35" t="s">
        <v>53</v>
      </c>
      <c r="B21" s="36"/>
      <c r="C21" s="37"/>
      <c r="D21" s="37"/>
      <c r="E21" s="37"/>
      <c r="F21" s="37"/>
      <c r="G21" s="37"/>
      <c r="H21" s="38"/>
      <c r="I21" s="15">
        <v>100</v>
      </c>
      <c r="J21" s="16">
        <f>89.59+K8</f>
        <v>99.182563136924671</v>
      </c>
      <c r="K21" s="17"/>
    </row>
    <row r="22" spans="1:11" s="1" customFormat="1" ht="138.75" customHeight="1" x14ac:dyDescent="0.15">
      <c r="A22" s="39" t="s">
        <v>54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</row>
    <row r="24" spans="1:11" x14ac:dyDescent="0.15">
      <c r="K24" s="18"/>
    </row>
  </sheetData>
  <mergeCells count="42">
    <mergeCell ref="A7:C11"/>
    <mergeCell ref="A21:H21"/>
    <mergeCell ref="A22:K22"/>
    <mergeCell ref="A12:A13"/>
    <mergeCell ref="A14:A20"/>
    <mergeCell ref="B15:B18"/>
    <mergeCell ref="B19:B20"/>
    <mergeCell ref="C19:C20"/>
    <mergeCell ref="D18:E18"/>
    <mergeCell ref="F18:G18"/>
    <mergeCell ref="D19:E19"/>
    <mergeCell ref="F19:G19"/>
    <mergeCell ref="D20:E20"/>
    <mergeCell ref="F20:G20"/>
    <mergeCell ref="D15:E15"/>
    <mergeCell ref="F15:G15"/>
    <mergeCell ref="D16:E16"/>
    <mergeCell ref="F16:G16"/>
    <mergeCell ref="D17:E17"/>
    <mergeCell ref="F17:G17"/>
    <mergeCell ref="B12:G12"/>
    <mergeCell ref="H12:K12"/>
    <mergeCell ref="B13:G13"/>
    <mergeCell ref="H13:K13"/>
    <mergeCell ref="D14:E14"/>
    <mergeCell ref="F14:G14"/>
    <mergeCell ref="D7:E7"/>
    <mergeCell ref="D8:E8"/>
    <mergeCell ref="D9:E9"/>
    <mergeCell ref="D10:E10"/>
    <mergeCell ref="D11:E11"/>
    <mergeCell ref="A5:C5"/>
    <mergeCell ref="D5:G5"/>
    <mergeCell ref="I5:K5"/>
    <mergeCell ref="A6:C6"/>
    <mergeCell ref="D6:G6"/>
    <mergeCell ref="I6:K6"/>
    <mergeCell ref="A1:D1"/>
    <mergeCell ref="A2:K2"/>
    <mergeCell ref="A3:K3"/>
    <mergeCell ref="A4:C4"/>
    <mergeCell ref="D4:K4"/>
  </mergeCells>
  <phoneticPr fontId="10" type="noConversion"/>
  <pageMargins left="0.69930555555555596" right="0.69930555555555596" top="0.75" bottom="0.75" header="0.3" footer="0.3"/>
  <pageSetup paperSize="9" scale="91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2006-09-16T03:21:00Z</dcterms:created>
  <dcterms:modified xsi:type="dcterms:W3CDTF">2022-08-26T07:18:45Z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2052-3.7.0.5929</vt:lpwstr>
  </property>
</Properties>
</file>