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<sst xmlns="http://schemas.openxmlformats.org/spreadsheetml/2006/main" count="106" uniqueCount="85">
  <si>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</si>
  <si>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</si>
  <si>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</si>
  <si>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信息化系统运行维护—安全和基础及综合指挥中心运维</t>
  </si>
  <si>
    <t>主管部门</t>
  </si>
  <si>
    <t>北京市药品监督管理局034</t>
  </si>
  <si>
    <t>实施单位</t>
  </si>
  <si>
    <t>北京市药品监督管理局机关</t>
  </si>
  <si>
    <t>项目负责人</t>
  </si>
  <si>
    <t>周立新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</si>
  <si>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</si>
  <si>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</si>
  <si>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</si>
  <si>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</si>
  <si>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</si>
  <si>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</si>
  <si>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</si>
  <si>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</si>
  <si>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</si>
  <si>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</si>
  <si>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</si>
  <si>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</si>
  <si>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</si>
  <si>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</si>
  <si>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</si>
  <si>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</si>
  <si>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按照我局三定工作职责和《中华人民共和国网络安全法》的要求，履行好网络安全义务，保障网络安全、稳定运行，防范网络违法犯罪活动，维护网络数据的完整性、保密性和可用性，为北京市药品监督业务起到较强的支撑作用；对我局现有网络安全设备及视频会议系统设备、主机服务器存储设备等进行维修保养。保障网络设备及视频会议系统正常运行，保障信息系统安全稳定，延长设备使用寿命，提高工作效率；做好对我局综合指挥中心及中环B3机房的气体灭火系统的消防维保服务工作。同时，对我局大观园办公区机房进行运维服务。定期检查电脑及打印机的运行状态。通过优质的通信接入链路，保障基础网络建设，提高工作效率。此外，通过在市级政务云上租赁基础资源，统筹监管，加强政务云安全服务等，对我局迁移至政务云上运行的全部信息化系统的运行状态进行监控，对数据库进行持续优化，保障云上系统间的数据贯通，提高系统应用效率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</si>
  <si>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</si>
  <si>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</si>
  <si>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</si>
  <si>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</si>
  <si>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</si>
  <si>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</si>
  <si>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</si>
  <si>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</si>
  <si>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</si>
  <si>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</si>
  <si>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对综合指挥大厅支撑及运行设备维保数量</t>
  </si>
  <si>
    <t>14台</t>
  </si>
  <si>
    <t>对综合指挥中心巴可大屏幕及配套软件系统运维数量</t>
  </si>
  <si>
    <t>18块</t>
  </si>
  <si>
    <t>重点保障次数</t>
  </si>
  <si>
    <t>≥5次</t>
  </si>
  <si>
    <t>通过信息安全监测及技术运维服务，完成渗透测试、脆弱性检查和加固次数</t>
  </si>
  <si>
    <t>≥1次（渗透测试）、2次（脆弱性检查）</t>
  </si>
  <si>
    <t>政务云基础资源满足我局系统使用需求数量</t>
  </si>
  <si>
    <t>22个</t>
  </si>
  <si>
    <t>质量指标</t>
  </si>
  <si>
    <t>云系统故障监测和通知</t>
  </si>
  <si>
    <t>即时</t>
  </si>
  <si>
    <t>数据丢失或泄露</t>
  </si>
  <si>
    <t>0发生</t>
  </si>
  <si>
    <t>云系统故障发现率</t>
  </si>
  <si>
    <t>≥95%</t>
  </si>
  <si>
    <t>时效指标</t>
  </si>
  <si>
    <t>运维频次</t>
  </si>
  <si>
    <t>每季度一次</t>
  </si>
  <si>
    <t>对我局主要主机服务器存储设备进行维保服务</t>
  </si>
  <si>
    <t>全年度</t>
  </si>
  <si>
    <t>办公用电脑及打印机运行维护频次</t>
  </si>
  <si>
    <t>每月1次</t>
  </si>
  <si>
    <t>成本指标</t>
  </si>
  <si>
    <t>项目预算控制数</t>
  </si>
  <si>
    <t>1334.391万元</t>
  </si>
  <si>
    <t>1274.682688万元</t>
  </si>
  <si>
    <t>政府采购净结余</t>
  </si>
  <si>
    <t>效益指标（40分）</t>
  </si>
  <si>
    <t>社会效益指标</t>
  </si>
  <si>
    <t>达到预期目标</t>
  </si>
  <si>
    <t>全面加强</t>
  </si>
  <si>
    <t>系统和应用软件管理和升级维护</t>
  </si>
  <si>
    <t>得到加强</t>
  </si>
  <si>
    <t>网络和信息安全保障及运维管理水平</t>
  </si>
  <si>
    <t>北京药监信息化工作安全稳定有序运行</t>
  </si>
  <si>
    <t>得到保障</t>
  </si>
  <si>
    <t>我局综合指挥大厅机房及B3机房2套气体灭火系统运维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</si>
  <si>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</si>
  <si>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</si>
  <si>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加强服务器、云资源的巡检，强化业务系统的监测，对使用的信息化系统落实网络安全和数据安全。提高电脑打印机使用效率，全面保障视频会议的平稳运行。对市局信息化业务需求要第一时间进行响应，第一时间进行处置，第一时间进行反馈。全力保障服务器、网络环境、云环境、业务系统的稳定运行和数据安全、网络安全和视频会议安全、数据贯通，提高系统应用效率和办公效率。</t>
    <phoneticPr fontId="9" type="noConversion"/>
  </si>
  <si>
    <t>保障大屏幕设备及配套软件正常运行，定期巡检除尘，延长设备使用寿命，有效支撑会议及相关工作，提高工作效率</t>
    <phoneticPr fontId="9" type="noConversion"/>
  </si>
  <si>
    <t>我局网络安全、系统安全、信息安全、应用安全及运维保障</t>
    <phoneticPr fontId="9" type="noConversion"/>
  </si>
  <si>
    <t>得到提高</t>
    <phoneticPr fontId="9" type="noConversion"/>
  </si>
  <si>
    <t>有所提高</t>
    <phoneticPr fontId="9" type="noConversion"/>
  </si>
  <si>
    <t>得到保障</t>
    <phoneticPr fontId="9" type="noConversion"/>
  </si>
  <si>
    <t>得到保障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</si>
</sst>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topLeftCell="A28" workbookViewId="0">
      <selection activeCell="J30" sqref="J30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11.375" style="2" customWidth="1"/>
    <col min="6" max="6" width="11.625" style="2" customWidth="1"/>
    <col min="7" max="7" width="13.75" style="2" customWidth="1"/>
    <col min="8" max="8" width="14.25" style="2" customWidth="1"/>
    <col min="9" max="9" width="9.75" style="2" customWidth="1"/>
    <col min="10" max="10" width="11.375" style="2" customWidth="1"/>
    <col min="11" max="11" width="11.625" style="2" customWidth="1"/>
    <col min="12" max="13" width="9" style="2"/>
    <col min="14" max="14" width="82.25" style="2" customWidth="1"/>
    <col min="15" max="16384" width="9" style="2"/>
  </cols>
  <sheetData>
    <row r="1" spans="1:14" x14ac:dyDescent="0.15">
      <c r="A1" s="20"/>
      <c r="B1" s="20"/>
      <c r="C1" s="20"/>
      <c r="D1" s="20"/>
      <c r="E1" s="3"/>
      <c r="F1" s="3"/>
      <c r="G1" s="3"/>
      <c r="H1" s="3"/>
      <c r="I1" s="3"/>
      <c r="J1" s="3"/>
      <c r="K1" s="3"/>
    </row>
    <row r="2" spans="1:14" ht="20.25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4" ht="21.75" customHeight="1" x14ac:dyDescent="0.1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4" s="1" customFormat="1" ht="20.100000000000001" customHeight="1" x14ac:dyDescent="0.15">
      <c r="A4" s="23" t="s">
        <v>2</v>
      </c>
      <c r="B4" s="23"/>
      <c r="C4" s="23"/>
      <c r="D4" s="24" t="s">
        <v>3</v>
      </c>
      <c r="E4" s="24"/>
      <c r="F4" s="24"/>
      <c r="G4" s="24"/>
      <c r="H4" s="24"/>
      <c r="I4" s="24"/>
      <c r="J4" s="24"/>
      <c r="K4" s="24"/>
    </row>
    <row r="5" spans="1:14" s="1" customFormat="1" ht="20.100000000000001" customHeight="1" x14ac:dyDescent="0.15">
      <c r="A5" s="24" t="s">
        <v>4</v>
      </c>
      <c r="B5" s="24"/>
      <c r="C5" s="24"/>
      <c r="D5" s="24" t="s">
        <v>5</v>
      </c>
      <c r="E5" s="24"/>
      <c r="F5" s="24"/>
      <c r="G5" s="24"/>
      <c r="H5" s="5" t="s">
        <v>6</v>
      </c>
      <c r="I5" s="24" t="s">
        <v>7</v>
      </c>
      <c r="J5" s="24"/>
      <c r="K5" s="24"/>
    </row>
    <row r="6" spans="1:14" s="1" customFormat="1" ht="20.100000000000001" customHeight="1" x14ac:dyDescent="0.15">
      <c r="A6" s="25" t="s">
        <v>8</v>
      </c>
      <c r="B6" s="26"/>
      <c r="C6" s="27"/>
      <c r="D6" s="24" t="s">
        <v>9</v>
      </c>
      <c r="E6" s="24"/>
      <c r="F6" s="24"/>
      <c r="G6" s="24"/>
      <c r="H6" s="5" t="s">
        <v>10</v>
      </c>
      <c r="I6" s="25">
        <v>83979418</v>
      </c>
      <c r="J6" s="26"/>
      <c r="K6" s="27"/>
    </row>
    <row r="7" spans="1:14" s="1" customFormat="1" ht="30" customHeight="1" x14ac:dyDescent="0.15">
      <c r="A7" s="24" t="s">
        <v>11</v>
      </c>
      <c r="B7" s="24"/>
      <c r="C7" s="24"/>
      <c r="D7" s="24"/>
      <c r="E7" s="24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4" s="1" customFormat="1" ht="20.100000000000001" customHeight="1" x14ac:dyDescent="0.15">
      <c r="A8" s="24"/>
      <c r="B8" s="24"/>
      <c r="C8" s="24"/>
      <c r="D8" s="28" t="s">
        <v>18</v>
      </c>
      <c r="E8" s="28"/>
      <c r="F8" s="6">
        <v>1334.3910000000001</v>
      </c>
      <c r="G8" s="6">
        <v>1334.3910000000001</v>
      </c>
      <c r="H8" s="6">
        <v>1274.6826880000001</v>
      </c>
      <c r="I8" s="9">
        <v>10</v>
      </c>
      <c r="J8" s="10">
        <f>H8/G8</f>
        <v>0.95525426055781204</v>
      </c>
      <c r="K8" s="9">
        <f>I8*J8</f>
        <v>9.5525426055781306</v>
      </c>
    </row>
    <row r="9" spans="1:14" s="1" customFormat="1" ht="20.100000000000001" customHeight="1" x14ac:dyDescent="0.15">
      <c r="A9" s="24"/>
      <c r="B9" s="24"/>
      <c r="C9" s="24"/>
      <c r="D9" s="24" t="s">
        <v>19</v>
      </c>
      <c r="E9" s="24"/>
      <c r="F9" s="6">
        <v>1334.3910000000001</v>
      </c>
      <c r="G9" s="6">
        <v>1334.3910000000001</v>
      </c>
      <c r="H9" s="6">
        <v>1274.6826880000001</v>
      </c>
      <c r="I9" s="9" t="s">
        <v>20</v>
      </c>
      <c r="J9" s="10"/>
      <c r="K9" s="9" t="s">
        <v>20</v>
      </c>
    </row>
    <row r="10" spans="1:14" s="1" customFormat="1" ht="20.100000000000001" customHeight="1" x14ac:dyDescent="0.15">
      <c r="A10" s="24"/>
      <c r="B10" s="24"/>
      <c r="C10" s="24"/>
      <c r="D10" s="25" t="s">
        <v>21</v>
      </c>
      <c r="E10" s="27"/>
      <c r="F10" s="6"/>
      <c r="G10" s="6"/>
      <c r="H10" s="6"/>
      <c r="I10" s="9" t="s">
        <v>20</v>
      </c>
      <c r="J10" s="10"/>
      <c r="K10" s="9" t="s">
        <v>20</v>
      </c>
    </row>
    <row r="11" spans="1:14" s="1" customFormat="1" ht="20.100000000000001" customHeight="1" x14ac:dyDescent="0.15">
      <c r="A11" s="24"/>
      <c r="B11" s="24"/>
      <c r="C11" s="24"/>
      <c r="D11" s="29" t="s">
        <v>22</v>
      </c>
      <c r="E11" s="30"/>
      <c r="F11" s="7"/>
      <c r="G11" s="7"/>
      <c r="H11" s="7"/>
      <c r="I11" s="9" t="s">
        <v>20</v>
      </c>
      <c r="J11" s="11"/>
      <c r="K11" s="9" t="s">
        <v>20</v>
      </c>
    </row>
    <row r="12" spans="1:14" s="1" customFormat="1" ht="21.75" customHeight="1" x14ac:dyDescent="0.15">
      <c r="A12" s="40" t="s">
        <v>23</v>
      </c>
      <c r="B12" s="25" t="s">
        <v>24</v>
      </c>
      <c r="C12" s="26"/>
      <c r="D12" s="26"/>
      <c r="E12" s="26"/>
      <c r="F12" s="26"/>
      <c r="G12" s="27"/>
      <c r="H12" s="25" t="s">
        <v>25</v>
      </c>
      <c r="I12" s="26"/>
      <c r="J12" s="26"/>
      <c r="K12" s="27"/>
    </row>
    <row r="13" spans="1:14" s="1" customFormat="1" ht="144.75" customHeight="1" x14ac:dyDescent="0.15">
      <c r="A13" s="41"/>
      <c r="B13" s="25" t="s">
        <v>26</v>
      </c>
      <c r="C13" s="26"/>
      <c r="D13" s="26"/>
      <c r="E13" s="26"/>
      <c r="F13" s="26"/>
      <c r="G13" s="27"/>
      <c r="H13" s="31" t="s">
        <v>78</v>
      </c>
      <c r="I13" s="32"/>
      <c r="J13" s="32"/>
      <c r="K13" s="33"/>
      <c r="N13" s="34"/>
    </row>
    <row r="14" spans="1:14" s="1" customFormat="1" ht="40.5" customHeight="1" x14ac:dyDescent="0.15">
      <c r="A14" s="40" t="s">
        <v>27</v>
      </c>
      <c r="B14" s="4" t="s">
        <v>28</v>
      </c>
      <c r="C14" s="4" t="s">
        <v>29</v>
      </c>
      <c r="D14" s="25" t="s">
        <v>30</v>
      </c>
      <c r="E14" s="27"/>
      <c r="F14" s="25" t="s">
        <v>31</v>
      </c>
      <c r="G14" s="27"/>
      <c r="H14" s="4" t="s">
        <v>32</v>
      </c>
      <c r="I14" s="4" t="s">
        <v>33</v>
      </c>
      <c r="J14" s="4" t="s">
        <v>17</v>
      </c>
      <c r="K14" s="4" t="s">
        <v>34</v>
      </c>
      <c r="N14" s="34"/>
    </row>
    <row r="15" spans="1:14" s="1" customFormat="1" ht="42.75" customHeight="1" x14ac:dyDescent="0.15">
      <c r="A15" s="42"/>
      <c r="B15" s="43" t="s">
        <v>35</v>
      </c>
      <c r="C15" s="43" t="s">
        <v>36</v>
      </c>
      <c r="D15" s="28" t="s">
        <v>37</v>
      </c>
      <c r="E15" s="28"/>
      <c r="F15" s="28" t="s">
        <v>38</v>
      </c>
      <c r="G15" s="28"/>
      <c r="H15" s="46" t="s">
        <v>38</v>
      </c>
      <c r="I15" s="12">
        <v>4</v>
      </c>
      <c r="J15" s="8">
        <v>4</v>
      </c>
      <c r="K15" s="13"/>
      <c r="N15" s="34"/>
    </row>
    <row r="16" spans="1:14" s="1" customFormat="1" ht="42.75" customHeight="1" x14ac:dyDescent="0.15">
      <c r="A16" s="42"/>
      <c r="B16" s="44"/>
      <c r="C16" s="44"/>
      <c r="D16" s="28" t="s">
        <v>39</v>
      </c>
      <c r="E16" s="28"/>
      <c r="F16" s="28" t="s">
        <v>40</v>
      </c>
      <c r="G16" s="28"/>
      <c r="H16" s="46" t="s">
        <v>40</v>
      </c>
      <c r="I16" s="12">
        <v>4</v>
      </c>
      <c r="J16" s="8">
        <v>4</v>
      </c>
      <c r="K16" s="13"/>
      <c r="N16" s="34"/>
    </row>
    <row r="17" spans="1:14" s="1" customFormat="1" ht="42.75" customHeight="1" x14ac:dyDescent="0.15">
      <c r="A17" s="42"/>
      <c r="B17" s="44"/>
      <c r="C17" s="44"/>
      <c r="D17" s="28" t="s">
        <v>41</v>
      </c>
      <c r="E17" s="28"/>
      <c r="F17" s="28" t="s">
        <v>42</v>
      </c>
      <c r="G17" s="28"/>
      <c r="H17" s="46" t="s">
        <v>42</v>
      </c>
      <c r="I17" s="12">
        <v>4</v>
      </c>
      <c r="J17" s="8">
        <v>4</v>
      </c>
      <c r="K17" s="13"/>
      <c r="N17" s="34"/>
    </row>
    <row r="18" spans="1:14" s="1" customFormat="1" ht="42.75" customHeight="1" x14ac:dyDescent="0.15">
      <c r="A18" s="42"/>
      <c r="B18" s="44"/>
      <c r="C18" s="44"/>
      <c r="D18" s="28" t="s">
        <v>43</v>
      </c>
      <c r="E18" s="28"/>
      <c r="F18" s="28" t="s">
        <v>44</v>
      </c>
      <c r="G18" s="28"/>
      <c r="H18" s="46" t="s">
        <v>44</v>
      </c>
      <c r="I18" s="12">
        <v>4</v>
      </c>
      <c r="J18" s="8">
        <v>4</v>
      </c>
      <c r="K18" s="13"/>
      <c r="N18" s="34"/>
    </row>
    <row r="19" spans="1:14" s="1" customFormat="1" ht="42.75" customHeight="1" x14ac:dyDescent="0.15">
      <c r="A19" s="42"/>
      <c r="B19" s="44"/>
      <c r="C19" s="45"/>
      <c r="D19" s="28" t="s">
        <v>45</v>
      </c>
      <c r="E19" s="28"/>
      <c r="F19" s="28" t="s">
        <v>46</v>
      </c>
      <c r="G19" s="28"/>
      <c r="H19" s="46" t="s">
        <v>46</v>
      </c>
      <c r="I19" s="12">
        <v>4</v>
      </c>
      <c r="J19" s="8">
        <v>4</v>
      </c>
      <c r="K19" s="13"/>
      <c r="N19" s="34"/>
    </row>
    <row r="20" spans="1:14" s="1" customFormat="1" ht="42.75" customHeight="1" x14ac:dyDescent="0.15">
      <c r="A20" s="42"/>
      <c r="B20" s="44"/>
      <c r="C20" s="43" t="s">
        <v>47</v>
      </c>
      <c r="D20" s="28" t="s">
        <v>48</v>
      </c>
      <c r="E20" s="28"/>
      <c r="F20" s="28" t="s">
        <v>49</v>
      </c>
      <c r="G20" s="28"/>
      <c r="H20" s="46" t="s">
        <v>49</v>
      </c>
      <c r="I20" s="12">
        <v>4</v>
      </c>
      <c r="J20" s="8">
        <v>4</v>
      </c>
      <c r="K20" s="13"/>
      <c r="N20" s="34"/>
    </row>
    <row r="21" spans="1:14" s="1" customFormat="1" ht="42.75" customHeight="1" x14ac:dyDescent="0.15">
      <c r="A21" s="42"/>
      <c r="B21" s="44"/>
      <c r="C21" s="44"/>
      <c r="D21" s="29" t="s">
        <v>50</v>
      </c>
      <c r="E21" s="30"/>
      <c r="F21" s="29" t="s">
        <v>51</v>
      </c>
      <c r="G21" s="30"/>
      <c r="H21" s="46" t="s">
        <v>51</v>
      </c>
      <c r="I21" s="12">
        <v>4</v>
      </c>
      <c r="J21" s="8">
        <v>4</v>
      </c>
      <c r="K21" s="13"/>
      <c r="N21" s="34"/>
    </row>
    <row r="22" spans="1:14" s="1" customFormat="1" ht="42.75" customHeight="1" x14ac:dyDescent="0.15">
      <c r="A22" s="42"/>
      <c r="B22" s="44"/>
      <c r="C22" s="45"/>
      <c r="D22" s="29" t="s">
        <v>52</v>
      </c>
      <c r="E22" s="30"/>
      <c r="F22" s="29" t="s">
        <v>53</v>
      </c>
      <c r="G22" s="30"/>
      <c r="H22" s="46" t="s">
        <v>53</v>
      </c>
      <c r="I22" s="12">
        <v>4</v>
      </c>
      <c r="J22" s="8">
        <v>4</v>
      </c>
      <c r="K22" s="13"/>
      <c r="N22" s="34"/>
    </row>
    <row r="23" spans="1:14" s="1" customFormat="1" ht="42.75" customHeight="1" x14ac:dyDescent="0.15">
      <c r="A23" s="42"/>
      <c r="B23" s="44"/>
      <c r="C23" s="43" t="s">
        <v>54</v>
      </c>
      <c r="D23" s="28" t="s">
        <v>55</v>
      </c>
      <c r="E23" s="28"/>
      <c r="F23" s="28" t="s">
        <v>56</v>
      </c>
      <c r="G23" s="28"/>
      <c r="H23" s="46" t="s">
        <v>56</v>
      </c>
      <c r="I23" s="12">
        <v>4</v>
      </c>
      <c r="J23" s="8">
        <v>4</v>
      </c>
      <c r="K23" s="13"/>
      <c r="N23" s="34"/>
    </row>
    <row r="24" spans="1:14" s="1" customFormat="1" ht="42.75" customHeight="1" x14ac:dyDescent="0.15">
      <c r="A24" s="42"/>
      <c r="B24" s="44"/>
      <c r="C24" s="44"/>
      <c r="D24" s="28" t="s">
        <v>57</v>
      </c>
      <c r="E24" s="28"/>
      <c r="F24" s="28" t="s">
        <v>58</v>
      </c>
      <c r="G24" s="28"/>
      <c r="H24" s="46" t="s">
        <v>58</v>
      </c>
      <c r="I24" s="12">
        <v>5</v>
      </c>
      <c r="J24" s="8">
        <v>5</v>
      </c>
      <c r="K24" s="13"/>
      <c r="N24" s="34"/>
    </row>
    <row r="25" spans="1:14" s="1" customFormat="1" ht="27.95" customHeight="1" x14ac:dyDescent="0.15">
      <c r="A25" s="42"/>
      <c r="B25" s="44"/>
      <c r="C25" s="45"/>
      <c r="D25" s="28" t="s">
        <v>59</v>
      </c>
      <c r="E25" s="28"/>
      <c r="F25" s="28" t="s">
        <v>60</v>
      </c>
      <c r="G25" s="28"/>
      <c r="H25" s="46" t="s">
        <v>60</v>
      </c>
      <c r="I25" s="12">
        <v>4</v>
      </c>
      <c r="J25" s="8">
        <v>4</v>
      </c>
      <c r="K25" s="13"/>
      <c r="N25" s="34"/>
    </row>
    <row r="26" spans="1:14" s="1" customFormat="1" ht="40.5" customHeight="1" x14ac:dyDescent="0.15">
      <c r="A26" s="42"/>
      <c r="B26" s="45"/>
      <c r="C26" s="4" t="s">
        <v>61</v>
      </c>
      <c r="D26" s="28" t="s">
        <v>62</v>
      </c>
      <c r="E26" s="28"/>
      <c r="F26" s="28" t="s">
        <v>63</v>
      </c>
      <c r="G26" s="28"/>
      <c r="H26" s="47" t="s">
        <v>64</v>
      </c>
      <c r="I26" s="12">
        <v>5</v>
      </c>
      <c r="J26" s="12">
        <v>4.78</v>
      </c>
      <c r="K26" s="14" t="s">
        <v>65</v>
      </c>
      <c r="N26" s="34"/>
    </row>
    <row r="27" spans="1:14" s="1" customFormat="1" ht="30.75" customHeight="1" x14ac:dyDescent="0.15">
      <c r="A27" s="42"/>
      <c r="B27" s="24" t="s">
        <v>66</v>
      </c>
      <c r="C27" s="43" t="s">
        <v>67</v>
      </c>
      <c r="D27" s="28" t="s">
        <v>79</v>
      </c>
      <c r="E27" s="28"/>
      <c r="F27" s="28" t="s">
        <v>68</v>
      </c>
      <c r="G27" s="28"/>
      <c r="H27" s="48" t="s">
        <v>68</v>
      </c>
      <c r="I27" s="12">
        <v>5</v>
      </c>
      <c r="J27" s="8">
        <v>5</v>
      </c>
      <c r="K27" s="14"/>
      <c r="M27" s="19"/>
    </row>
    <row r="28" spans="1:14" s="1" customFormat="1" ht="30.75" customHeight="1" x14ac:dyDescent="0.15">
      <c r="A28" s="42"/>
      <c r="B28" s="24"/>
      <c r="C28" s="44"/>
      <c r="D28" s="29" t="s">
        <v>80</v>
      </c>
      <c r="E28" s="30"/>
      <c r="F28" s="29" t="s">
        <v>69</v>
      </c>
      <c r="G28" s="30"/>
      <c r="H28" s="48" t="s">
        <v>69</v>
      </c>
      <c r="I28" s="12">
        <v>10</v>
      </c>
      <c r="J28" s="8">
        <v>10</v>
      </c>
      <c r="K28" s="14"/>
      <c r="M28" s="19"/>
    </row>
    <row r="29" spans="1:14" s="1" customFormat="1" ht="30.75" customHeight="1" x14ac:dyDescent="0.15">
      <c r="A29" s="42"/>
      <c r="B29" s="24"/>
      <c r="C29" s="44"/>
      <c r="D29" s="29" t="s">
        <v>70</v>
      </c>
      <c r="E29" s="30"/>
      <c r="F29" s="29" t="s">
        <v>71</v>
      </c>
      <c r="G29" s="30"/>
      <c r="H29" s="48" t="s">
        <v>71</v>
      </c>
      <c r="I29" s="12">
        <v>5</v>
      </c>
      <c r="J29" s="8">
        <v>5</v>
      </c>
      <c r="K29" s="14"/>
      <c r="M29" s="19"/>
    </row>
    <row r="30" spans="1:14" s="1" customFormat="1" ht="30.75" customHeight="1" x14ac:dyDescent="0.15">
      <c r="A30" s="42"/>
      <c r="B30" s="24"/>
      <c r="C30" s="44"/>
      <c r="D30" s="29" t="s">
        <v>72</v>
      </c>
      <c r="E30" s="30"/>
      <c r="F30" s="29" t="s">
        <v>81</v>
      </c>
      <c r="G30" s="30"/>
      <c r="H30" s="48" t="s">
        <v>82</v>
      </c>
      <c r="I30" s="12">
        <v>5</v>
      </c>
      <c r="J30" s="8">
        <v>5</v>
      </c>
      <c r="K30" s="14"/>
      <c r="M30" s="19"/>
    </row>
    <row r="31" spans="1:14" s="1" customFormat="1" ht="30.75" customHeight="1" x14ac:dyDescent="0.15">
      <c r="A31" s="42"/>
      <c r="B31" s="24"/>
      <c r="C31" s="44"/>
      <c r="D31" s="29" t="s">
        <v>73</v>
      </c>
      <c r="E31" s="30"/>
      <c r="F31" s="29" t="s">
        <v>74</v>
      </c>
      <c r="G31" s="30"/>
      <c r="H31" s="48" t="s">
        <v>83</v>
      </c>
      <c r="I31" s="12">
        <v>10</v>
      </c>
      <c r="J31" s="8">
        <v>10</v>
      </c>
      <c r="K31" s="14"/>
      <c r="M31" s="19"/>
    </row>
    <row r="32" spans="1:14" s="1" customFormat="1" ht="26.25" customHeight="1" x14ac:dyDescent="0.15">
      <c r="A32" s="42"/>
      <c r="B32" s="24"/>
      <c r="C32" s="45"/>
      <c r="D32" s="28" t="s">
        <v>75</v>
      </c>
      <c r="E32" s="28"/>
      <c r="F32" s="28" t="s">
        <v>74</v>
      </c>
      <c r="G32" s="28"/>
      <c r="H32" s="48" t="s">
        <v>84</v>
      </c>
      <c r="I32" s="12">
        <v>5</v>
      </c>
      <c r="J32" s="8">
        <v>5</v>
      </c>
      <c r="K32" s="14"/>
    </row>
    <row r="33" spans="1:11" s="1" customFormat="1" ht="20.100000000000001" customHeight="1" x14ac:dyDescent="0.15">
      <c r="A33" s="35" t="s">
        <v>76</v>
      </c>
      <c r="B33" s="36"/>
      <c r="C33" s="36"/>
      <c r="D33" s="36"/>
      <c r="E33" s="36"/>
      <c r="F33" s="36"/>
      <c r="G33" s="36"/>
      <c r="H33" s="37"/>
      <c r="I33" s="15">
        <v>100</v>
      </c>
      <c r="J33" s="16">
        <v>99.33</v>
      </c>
      <c r="K33" s="17"/>
    </row>
    <row r="34" spans="1:11" s="1" customFormat="1" ht="138.75" customHeight="1" x14ac:dyDescent="0.15">
      <c r="A34" s="38" t="s">
        <v>77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6" spans="1:11" x14ac:dyDescent="0.15">
      <c r="K36" s="18"/>
    </row>
  </sheetData>
  <mergeCells count="70">
    <mergeCell ref="N13:N26"/>
    <mergeCell ref="A7:C11"/>
    <mergeCell ref="A33:H33"/>
    <mergeCell ref="A34:K34"/>
    <mergeCell ref="A12:A13"/>
    <mergeCell ref="A14:A32"/>
    <mergeCell ref="B15:B26"/>
    <mergeCell ref="B27:B32"/>
    <mergeCell ref="C15:C19"/>
    <mergeCell ref="C20:C22"/>
    <mergeCell ref="C23:C25"/>
    <mergeCell ref="C27:C32"/>
    <mergeCell ref="D30:E30"/>
    <mergeCell ref="F30:G30"/>
    <mergeCell ref="D31:E31"/>
    <mergeCell ref="F31:G31"/>
    <mergeCell ref="D32:E32"/>
    <mergeCell ref="F32:G32"/>
    <mergeCell ref="D27:E27"/>
    <mergeCell ref="F27:G27"/>
    <mergeCell ref="D28:E28"/>
    <mergeCell ref="F28:G28"/>
    <mergeCell ref="D29:E29"/>
    <mergeCell ref="F29:G29"/>
    <mergeCell ref="D24:E24"/>
    <mergeCell ref="F24:G24"/>
    <mergeCell ref="D25:E25"/>
    <mergeCell ref="F25:G25"/>
    <mergeCell ref="D26:E26"/>
    <mergeCell ref="F26:G26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69930555555555596" right="0.69930555555555596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2006-09-17T03:21:00Z</dcterms:created>
  <dcterms:modified xsi:type="dcterms:W3CDTF">2022-08-26T01:29:49Z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