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23250" windowHeight="12720"/>
  </bookViews>
  <sheets>
    <sheet name="投诉举报业务经费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" i="2" l="1"/>
  <c r="J8" i="2" s="1"/>
  <c r="K8" i="2" s="1"/>
  <c r="G8" i="2"/>
  <c r="F8" i="2"/>
</calcChain>
</file>

<file path=xl/sharedStrings.xml><?xml version="1.0" encoding="utf-8"?>
<sst xmlns="http://schemas.openxmlformats.org/spreadsheetml/2006/main" count="79" uniqueCount="70">
  <si>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</si>
  <si>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（2021年度）</t>
  </si>
  <si>
    <t>项目名称</t>
  </si>
  <si>
    <t>主管部门</t>
  </si>
  <si>
    <t>北京市药品监督管理局034</t>
  </si>
  <si>
    <t>实施单位</t>
  </si>
  <si>
    <t>项目负责人</t>
  </si>
  <si>
    <t xml:space="preserve">徐松雁 </t>
  </si>
  <si>
    <t>联系电话</t>
  </si>
  <si>
    <t>项目资金                    （万元）</t>
  </si>
  <si>
    <t>年初预算数</t>
  </si>
  <si>
    <t>全年预算数</t>
  </si>
  <si>
    <t>全年执行数</t>
  </si>
  <si>
    <t xml:space="preserve">分值
</t>
  </si>
  <si>
    <t>执行率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</si>
  <si>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</si>
  <si>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</si>
  <si>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</si>
  <si>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</si>
  <si>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</si>
  <si>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</si>
  <si>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</si>
  <si>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</si>
  <si>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</si>
  <si>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</si>
  <si>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</si>
  <si>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</si>
  <si>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</si>
  <si>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</si>
  <si>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全年实际值</t>
  </si>
  <si>
    <t>分值</t>
  </si>
  <si>
    <t>偏差原因分析及改进措施</t>
  </si>
  <si>
    <t>产出指标
（50分）</t>
  </si>
  <si>
    <t>数量指标</t>
  </si>
  <si>
    <t>质量指标</t>
  </si>
  <si>
    <t>时效指标</t>
  </si>
  <si>
    <t>项目实施时间</t>
  </si>
  <si>
    <t>成本指标</t>
  </si>
  <si>
    <t>项目预算控制数</t>
  </si>
  <si>
    <t>效益指标（30分）</t>
  </si>
  <si>
    <t>社会效益指标</t>
  </si>
  <si>
    <t>可持续影响指标</t>
  </si>
  <si>
    <t>服务对象满意度指标</t>
  </si>
  <si>
    <t>总分</t>
  </si>
  <si>
    <r>
      <rPr>
        <sz val="10"/>
        <rFont val="宋体"/>
        <charset val="134"/>
      </rPr>
      <t>1.得分一档最高不能超过该指标分值上限。</t>
    </r>
    <r>
      <rPr>
        <sz val="10"/>
        <color indexed="8"/>
        <rFont val="宋体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</si>
  <si>
    <t>2021年，开展全年度投诉举报律师服务、投诉举报业务档案归档服务、财务服务、来访接待大厅安保维护4项工作。投诉举报业务设备正常使用，投诉举报信件按时限寄出，完成接诉即办回访工作。通过项目实施，为投诉举报业务提供必要支持，保障投诉举报业务顺利开展。</t>
  </si>
  <si>
    <t>4项</t>
  </si>
  <si>
    <t>投诉举报业务设备维修</t>
  </si>
  <si>
    <t>1批</t>
  </si>
  <si>
    <t>1项</t>
  </si>
  <si>
    <t>投诉举报业务回访及时率</t>
  </si>
  <si>
    <t>24.204万元</t>
  </si>
  <si>
    <t>23.655584万元</t>
  </si>
  <si>
    <t>满意度指标（10分）</t>
  </si>
  <si>
    <t>投诉举报业务经费</t>
    <phoneticPr fontId="11" type="noConversion"/>
  </si>
  <si>
    <t>北京市药品监督管理局投诉举报中心</t>
    <phoneticPr fontId="11" type="noConversion"/>
  </si>
  <si>
    <t>通过对法律咨询、投诉举报业务档案整理、设备维修、接待大厅维护等工作提供经费保障，为投诉举报业务提供必要支持，推动我局投诉举报工作“三率”水平不断提升，保障投诉举报业务顺利开展，提升我局监管工作的社会影响力、公信力和群众满意度。</t>
    <phoneticPr fontId="11" type="noConversion"/>
  </si>
  <si>
    <t>保障法律服务、投诉举报业务档案服务、财务服务，接待场所安保维护服务</t>
    <phoneticPr fontId="11" type="noConversion"/>
  </si>
  <si>
    <t>1批</t>
    <phoneticPr fontId="11" type="noConversion"/>
  </si>
  <si>
    <t>邮寄投诉举报信件、开展接诉即办回访工作</t>
    <phoneticPr fontId="11" type="noConversion"/>
  </si>
  <si>
    <t>2021年全年</t>
    <phoneticPr fontId="11" type="noConversion"/>
  </si>
  <si>
    <t>2021年全年</t>
    <phoneticPr fontId="11" type="noConversion"/>
  </si>
  <si>
    <t>为投诉举报业务提供必要支持</t>
    <phoneticPr fontId="11" type="noConversion"/>
  </si>
  <si>
    <t>达到预期目标</t>
    <phoneticPr fontId="11" type="noConversion"/>
  </si>
  <si>
    <t>达到预期目标</t>
    <phoneticPr fontId="11" type="noConversion"/>
  </si>
  <si>
    <t>投诉举报工作水平</t>
    <phoneticPr fontId="11" type="noConversion"/>
  </si>
  <si>
    <t>持续提高</t>
    <phoneticPr fontId="11" type="noConversion"/>
  </si>
  <si>
    <t>投诉举报工作人员使用满意度</t>
    <phoneticPr fontId="11" type="noConversion"/>
  </si>
  <si>
    <r>
      <rPr>
        <sz val="10"/>
        <color rgb="FF000000"/>
        <rFont val="宋体"/>
        <family val="3"/>
        <charset val="134"/>
      </rPr>
      <t>≥</t>
    </r>
    <r>
      <rPr>
        <sz val="10"/>
        <color rgb="FF000000"/>
        <rFont val="宋体"/>
        <charset val="134"/>
        <scheme val="minor"/>
      </rPr>
      <t>90%</t>
    </r>
    <phoneticPr fontId="11" type="noConversion"/>
  </si>
  <si>
    <t>≥85%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</si>
</sst>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\(0.00\)"/>
    <numFmt numFmtId="177" formatCode="0.000000_);[Red]\(0.000000\)"/>
  </numFmts>
  <fonts count="14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color indexed="8"/>
      <name val="宋体"/>
      <charset val="134"/>
    </font>
    <font>
      <sz val="16"/>
      <color indexed="8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textRotation="255" wrapText="1"/>
    </xf>
    <xf numFmtId="0" fontId="3" fillId="0" borderId="6" xfId="0" applyFont="1" applyFill="1" applyBorder="1" applyAlignment="1">
      <alignment horizontal="center" vertical="center" textRotation="255" wrapText="1"/>
    </xf>
    <xf numFmtId="0" fontId="3" fillId="0" borderId="7" xfId="0" applyFont="1" applyFill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9" fontId="13" fillId="0" borderId="2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9" fontId="8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9" fontId="13" fillId="0" borderId="1" xfId="0" applyNumberFormat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tabSelected="1" workbookViewId="0">
      <selection activeCell="F11" sqref="F11"/>
    </sheetView>
  </sheetViews>
  <sheetFormatPr defaultColWidth="9" defaultRowHeight="13.5" x14ac:dyDescent="0.15"/>
  <cols>
    <col min="1" max="1" width="4.625" style="1" customWidth="1"/>
    <col min="2" max="2" width="8.375" style="1" customWidth="1"/>
    <col min="3" max="3" width="12.875" style="1" customWidth="1"/>
    <col min="4" max="4" width="10.625" style="1" customWidth="1"/>
    <col min="5" max="5" width="10.25" style="1" customWidth="1"/>
    <col min="6" max="6" width="12.25" style="1" customWidth="1"/>
    <col min="7" max="7" width="12.5" style="1" customWidth="1"/>
    <col min="8" max="8" width="14.25" style="1" customWidth="1"/>
    <col min="9" max="9" width="9.75" style="1" customWidth="1"/>
    <col min="10" max="10" width="11.375" style="1" customWidth="1"/>
    <col min="11" max="11" width="11.625" style="1" customWidth="1"/>
    <col min="12" max="16384" width="9" style="1"/>
  </cols>
  <sheetData>
    <row r="1" spans="1:19" x14ac:dyDescent="0.15">
      <c r="A1" s="22"/>
      <c r="B1" s="22"/>
      <c r="C1" s="22"/>
      <c r="D1" s="22"/>
      <c r="E1" s="3"/>
      <c r="F1" s="3"/>
      <c r="G1" s="3"/>
      <c r="H1" s="3"/>
      <c r="I1" s="3"/>
      <c r="J1" s="3"/>
      <c r="K1" s="3"/>
    </row>
    <row r="2" spans="1:19" ht="20.25" x14ac:dyDescent="0.15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9" ht="21.75" customHeight="1" x14ac:dyDescent="0.15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9" s="2" customFormat="1" ht="20.100000000000001" customHeight="1" x14ac:dyDescent="0.15">
      <c r="A4" s="25" t="s">
        <v>2</v>
      </c>
      <c r="B4" s="25"/>
      <c r="C4" s="25"/>
      <c r="D4" s="26" t="s">
        <v>54</v>
      </c>
      <c r="E4" s="26"/>
      <c r="F4" s="26"/>
      <c r="G4" s="26"/>
      <c r="H4" s="26"/>
      <c r="I4" s="26"/>
      <c r="J4" s="26"/>
      <c r="K4" s="26"/>
    </row>
    <row r="5" spans="1:19" s="2" customFormat="1" ht="20.100000000000001" customHeight="1" x14ac:dyDescent="0.15">
      <c r="A5" s="26" t="s">
        <v>3</v>
      </c>
      <c r="B5" s="26"/>
      <c r="C5" s="26"/>
      <c r="D5" s="26" t="s">
        <v>4</v>
      </c>
      <c r="E5" s="26"/>
      <c r="F5" s="26"/>
      <c r="G5" s="26"/>
      <c r="H5" s="6" t="s">
        <v>5</v>
      </c>
      <c r="I5" s="26" t="s">
        <v>55</v>
      </c>
      <c r="J5" s="26"/>
      <c r="K5" s="26"/>
    </row>
    <row r="6" spans="1:19" s="2" customFormat="1" ht="20.100000000000001" customHeight="1" x14ac:dyDescent="0.15">
      <c r="A6" s="27" t="s">
        <v>6</v>
      </c>
      <c r="B6" s="28"/>
      <c r="C6" s="29"/>
      <c r="D6" s="26" t="s">
        <v>7</v>
      </c>
      <c r="E6" s="26"/>
      <c r="F6" s="26"/>
      <c r="G6" s="26"/>
      <c r="H6" s="6" t="s">
        <v>8</v>
      </c>
      <c r="I6" s="27">
        <v>83975729</v>
      </c>
      <c r="J6" s="28"/>
      <c r="K6" s="29"/>
    </row>
    <row r="7" spans="1:19" s="2" customFormat="1" ht="30" customHeight="1" x14ac:dyDescent="0.15">
      <c r="A7" s="26" t="s">
        <v>9</v>
      </c>
      <c r="B7" s="26"/>
      <c r="C7" s="26"/>
      <c r="D7" s="26"/>
      <c r="E7" s="26"/>
      <c r="F7" s="5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</row>
    <row r="8" spans="1:19" s="2" customFormat="1" ht="20.100000000000001" customHeight="1" x14ac:dyDescent="0.15">
      <c r="A8" s="26"/>
      <c r="B8" s="26"/>
      <c r="C8" s="26"/>
      <c r="D8" s="30" t="s">
        <v>16</v>
      </c>
      <c r="E8" s="30"/>
      <c r="F8" s="7">
        <f t="shared" ref="F8:H8" si="0">F9+F10+F11</f>
        <v>24.204000000000001</v>
      </c>
      <c r="G8" s="7">
        <f t="shared" si="0"/>
        <v>24.204000000000001</v>
      </c>
      <c r="H8" s="7">
        <f t="shared" si="0"/>
        <v>23.655584000000001</v>
      </c>
      <c r="I8" s="11">
        <v>10</v>
      </c>
      <c r="J8" s="12">
        <f>H8/G8</f>
        <v>0.97734192695422251</v>
      </c>
      <c r="K8" s="11">
        <f>I8*J8</f>
        <v>9.7734192695422255</v>
      </c>
    </row>
    <row r="9" spans="1:19" s="2" customFormat="1" ht="20.100000000000001" customHeight="1" x14ac:dyDescent="0.15">
      <c r="A9" s="26"/>
      <c r="B9" s="26"/>
      <c r="C9" s="26"/>
      <c r="D9" s="26" t="s">
        <v>17</v>
      </c>
      <c r="E9" s="26"/>
      <c r="F9" s="7">
        <v>24.204000000000001</v>
      </c>
      <c r="G9" s="7">
        <v>24.204000000000001</v>
      </c>
      <c r="H9" s="7">
        <v>23.655584000000001</v>
      </c>
      <c r="I9" s="11" t="s">
        <v>18</v>
      </c>
      <c r="J9" s="12"/>
      <c r="K9" s="11" t="s">
        <v>18</v>
      </c>
    </row>
    <row r="10" spans="1:19" s="2" customFormat="1" ht="20.100000000000001" customHeight="1" x14ac:dyDescent="0.15">
      <c r="A10" s="26"/>
      <c r="B10" s="26"/>
      <c r="C10" s="26"/>
      <c r="D10" s="27" t="s">
        <v>19</v>
      </c>
      <c r="E10" s="29"/>
      <c r="F10" s="7"/>
      <c r="G10" s="7"/>
      <c r="H10" s="7"/>
      <c r="I10" s="11" t="s">
        <v>18</v>
      </c>
      <c r="J10" s="12"/>
      <c r="K10" s="11" t="s">
        <v>18</v>
      </c>
    </row>
    <row r="11" spans="1:19" s="2" customFormat="1" ht="20.100000000000001" customHeight="1" x14ac:dyDescent="0.15">
      <c r="A11" s="26"/>
      <c r="B11" s="26"/>
      <c r="C11" s="26"/>
      <c r="D11" s="31" t="s">
        <v>20</v>
      </c>
      <c r="E11" s="32"/>
      <c r="F11" s="8"/>
      <c r="G11" s="8"/>
      <c r="H11" s="8"/>
      <c r="I11" s="11" t="s">
        <v>18</v>
      </c>
      <c r="J11" s="13"/>
      <c r="K11" s="11" t="s">
        <v>18</v>
      </c>
    </row>
    <row r="12" spans="1:19" s="2" customFormat="1" ht="21.75" customHeight="1" x14ac:dyDescent="0.15">
      <c r="A12" s="38" t="s">
        <v>21</v>
      </c>
      <c r="B12" s="27" t="s">
        <v>22</v>
      </c>
      <c r="C12" s="28"/>
      <c r="D12" s="28"/>
      <c r="E12" s="28"/>
      <c r="F12" s="28"/>
      <c r="G12" s="29"/>
      <c r="H12" s="27" t="s">
        <v>23</v>
      </c>
      <c r="I12" s="28"/>
      <c r="J12" s="28"/>
      <c r="K12" s="29"/>
    </row>
    <row r="13" spans="1:19" s="2" customFormat="1" ht="110.25" customHeight="1" x14ac:dyDescent="0.15">
      <c r="A13" s="39"/>
      <c r="B13" s="27" t="s">
        <v>56</v>
      </c>
      <c r="C13" s="28"/>
      <c r="D13" s="28"/>
      <c r="E13" s="28"/>
      <c r="F13" s="28"/>
      <c r="G13" s="29"/>
      <c r="H13" s="27" t="s">
        <v>45</v>
      </c>
      <c r="I13" s="28"/>
      <c r="J13" s="28"/>
      <c r="K13" s="29"/>
    </row>
    <row r="14" spans="1:19" s="2" customFormat="1" ht="40.5" customHeight="1" x14ac:dyDescent="0.15">
      <c r="A14" s="38" t="s">
        <v>24</v>
      </c>
      <c r="B14" s="5" t="s">
        <v>25</v>
      </c>
      <c r="C14" s="5" t="s">
        <v>26</v>
      </c>
      <c r="D14" s="27" t="s">
        <v>27</v>
      </c>
      <c r="E14" s="29"/>
      <c r="F14" s="27" t="s">
        <v>28</v>
      </c>
      <c r="G14" s="29"/>
      <c r="H14" s="5" t="s">
        <v>29</v>
      </c>
      <c r="I14" s="5" t="s">
        <v>30</v>
      </c>
      <c r="J14" s="5" t="s">
        <v>15</v>
      </c>
      <c r="K14" s="5" t="s">
        <v>31</v>
      </c>
      <c r="M14" s="14"/>
      <c r="N14" s="14"/>
      <c r="O14" s="14"/>
      <c r="P14" s="14"/>
      <c r="Q14" s="14"/>
      <c r="R14" s="14"/>
      <c r="S14" s="14"/>
    </row>
    <row r="15" spans="1:19" s="2" customFormat="1" ht="40.5" customHeight="1" x14ac:dyDescent="0.15">
      <c r="A15" s="40"/>
      <c r="B15" s="41" t="s">
        <v>32</v>
      </c>
      <c r="C15" s="41" t="s">
        <v>33</v>
      </c>
      <c r="D15" s="44" t="s">
        <v>57</v>
      </c>
      <c r="E15" s="44"/>
      <c r="F15" s="45" t="s">
        <v>46</v>
      </c>
      <c r="G15" s="45"/>
      <c r="H15" s="21" t="s">
        <v>46</v>
      </c>
      <c r="I15" s="5">
        <v>8</v>
      </c>
      <c r="J15" s="5">
        <v>8</v>
      </c>
      <c r="K15" s="5"/>
      <c r="M15" s="14"/>
      <c r="N15" s="14"/>
      <c r="O15" s="14"/>
      <c r="P15" s="14"/>
      <c r="Q15" s="14"/>
      <c r="R15" s="14"/>
      <c r="S15" s="14"/>
    </row>
    <row r="16" spans="1:19" s="2" customFormat="1" ht="40.5" customHeight="1" x14ac:dyDescent="0.15">
      <c r="A16" s="40"/>
      <c r="B16" s="42"/>
      <c r="C16" s="42"/>
      <c r="D16" s="44" t="s">
        <v>47</v>
      </c>
      <c r="E16" s="44"/>
      <c r="F16" s="44" t="s">
        <v>58</v>
      </c>
      <c r="G16" s="45"/>
      <c r="H16" s="21" t="s">
        <v>48</v>
      </c>
      <c r="I16" s="5">
        <v>8</v>
      </c>
      <c r="J16" s="5">
        <v>8</v>
      </c>
      <c r="K16" s="5"/>
      <c r="M16" s="14"/>
      <c r="N16" s="14"/>
      <c r="O16" s="14"/>
      <c r="P16" s="14"/>
      <c r="Q16" s="14"/>
      <c r="R16" s="14"/>
      <c r="S16" s="14"/>
    </row>
    <row r="17" spans="1:20" s="2" customFormat="1" ht="42.75" customHeight="1" x14ac:dyDescent="0.15">
      <c r="A17" s="40"/>
      <c r="B17" s="42"/>
      <c r="C17" s="43"/>
      <c r="D17" s="46" t="s">
        <v>59</v>
      </c>
      <c r="E17" s="47"/>
      <c r="F17" s="45" t="s">
        <v>49</v>
      </c>
      <c r="G17" s="45"/>
      <c r="H17" s="21" t="s">
        <v>49</v>
      </c>
      <c r="I17" s="5">
        <v>8</v>
      </c>
      <c r="J17" s="5">
        <v>7</v>
      </c>
      <c r="K17" s="15"/>
      <c r="M17" s="14"/>
      <c r="N17" s="14"/>
      <c r="O17" s="14"/>
      <c r="P17" s="14"/>
      <c r="Q17" s="14"/>
      <c r="R17" s="14"/>
      <c r="S17" s="14"/>
    </row>
    <row r="18" spans="1:20" s="2" customFormat="1" ht="48" customHeight="1" x14ac:dyDescent="0.15">
      <c r="A18" s="40"/>
      <c r="B18" s="42"/>
      <c r="C18" s="9" t="s">
        <v>34</v>
      </c>
      <c r="D18" s="48" t="s">
        <v>50</v>
      </c>
      <c r="E18" s="49"/>
      <c r="F18" s="50" t="s">
        <v>68</v>
      </c>
      <c r="G18" s="51"/>
      <c r="H18" s="52">
        <v>1</v>
      </c>
      <c r="I18" s="5">
        <v>8</v>
      </c>
      <c r="J18" s="5">
        <v>8</v>
      </c>
      <c r="K18" s="5"/>
      <c r="M18" s="14"/>
      <c r="N18" s="14"/>
      <c r="O18" s="14"/>
      <c r="P18" s="14"/>
      <c r="Q18" s="14"/>
      <c r="R18" s="14"/>
      <c r="S18" s="14"/>
      <c r="T18" s="19"/>
    </row>
    <row r="19" spans="1:20" s="2" customFormat="1" ht="27" customHeight="1" x14ac:dyDescent="0.15">
      <c r="A19" s="40"/>
      <c r="B19" s="42"/>
      <c r="C19" s="5" t="s">
        <v>35</v>
      </c>
      <c r="D19" s="44" t="s">
        <v>36</v>
      </c>
      <c r="E19" s="44"/>
      <c r="F19" s="53" t="s">
        <v>60</v>
      </c>
      <c r="G19" s="45"/>
      <c r="H19" s="54" t="s">
        <v>61</v>
      </c>
      <c r="I19" s="10">
        <v>8</v>
      </c>
      <c r="J19" s="5">
        <v>8</v>
      </c>
      <c r="K19" s="5"/>
      <c r="M19" s="14"/>
      <c r="N19" s="14"/>
      <c r="O19" s="14"/>
      <c r="P19" s="14"/>
      <c r="Q19" s="14"/>
      <c r="R19" s="14"/>
      <c r="S19" s="14"/>
    </row>
    <row r="20" spans="1:20" s="2" customFormat="1" ht="40.5" customHeight="1" x14ac:dyDescent="0.15">
      <c r="A20" s="40"/>
      <c r="B20" s="43"/>
      <c r="C20" s="9" t="s">
        <v>37</v>
      </c>
      <c r="D20" s="44" t="s">
        <v>38</v>
      </c>
      <c r="E20" s="44"/>
      <c r="F20" s="45" t="s">
        <v>51</v>
      </c>
      <c r="G20" s="45"/>
      <c r="H20" s="55" t="s">
        <v>52</v>
      </c>
      <c r="I20" s="5">
        <v>10</v>
      </c>
      <c r="J20" s="5">
        <v>9</v>
      </c>
      <c r="K20" s="4"/>
      <c r="M20" s="14"/>
      <c r="N20" s="14"/>
      <c r="O20" s="14"/>
      <c r="P20" s="14"/>
      <c r="Q20" s="14"/>
      <c r="R20" s="14"/>
      <c r="S20" s="14"/>
    </row>
    <row r="21" spans="1:20" s="2" customFormat="1" ht="30.75" customHeight="1" x14ac:dyDescent="0.15">
      <c r="A21" s="40"/>
      <c r="B21" s="26" t="s">
        <v>39</v>
      </c>
      <c r="C21" s="5" t="s">
        <v>40</v>
      </c>
      <c r="D21" s="53" t="s">
        <v>62</v>
      </c>
      <c r="E21" s="44"/>
      <c r="F21" s="56" t="s">
        <v>63</v>
      </c>
      <c r="G21" s="51"/>
      <c r="H21" s="54" t="s">
        <v>64</v>
      </c>
      <c r="I21" s="5">
        <v>15</v>
      </c>
      <c r="J21" s="5">
        <v>14</v>
      </c>
      <c r="K21" s="5"/>
      <c r="M21" s="14"/>
      <c r="N21" s="14"/>
      <c r="O21" s="14"/>
      <c r="P21" s="14"/>
      <c r="Q21" s="14"/>
      <c r="R21" s="14"/>
      <c r="S21" s="14"/>
    </row>
    <row r="22" spans="1:20" s="2" customFormat="1" ht="26.25" customHeight="1" x14ac:dyDescent="0.15">
      <c r="A22" s="40"/>
      <c r="B22" s="26"/>
      <c r="C22" s="9" t="s">
        <v>41</v>
      </c>
      <c r="D22" s="53" t="s">
        <v>65</v>
      </c>
      <c r="E22" s="44"/>
      <c r="F22" s="53" t="s">
        <v>66</v>
      </c>
      <c r="G22" s="45"/>
      <c r="H22" s="57" t="s">
        <v>66</v>
      </c>
      <c r="I22" s="5">
        <v>15</v>
      </c>
      <c r="J22" s="5">
        <v>14</v>
      </c>
      <c r="K22" s="5"/>
      <c r="M22" s="14"/>
      <c r="N22" s="14"/>
      <c r="O22" s="14"/>
      <c r="P22" s="14"/>
      <c r="Q22" s="14"/>
      <c r="R22" s="14"/>
      <c r="S22" s="14"/>
    </row>
    <row r="23" spans="1:20" s="2" customFormat="1" ht="34.15" customHeight="1" x14ac:dyDescent="0.15">
      <c r="A23" s="39"/>
      <c r="B23" s="5" t="s">
        <v>53</v>
      </c>
      <c r="C23" s="9" t="s">
        <v>42</v>
      </c>
      <c r="D23" s="56" t="s">
        <v>67</v>
      </c>
      <c r="E23" s="58"/>
      <c r="F23" s="56" t="s">
        <v>69</v>
      </c>
      <c r="G23" s="51"/>
      <c r="H23" s="59">
        <v>0.95</v>
      </c>
      <c r="I23" s="5">
        <v>10</v>
      </c>
      <c r="J23" s="5">
        <v>9</v>
      </c>
      <c r="K23" s="5"/>
      <c r="M23" s="14"/>
      <c r="N23" s="14"/>
      <c r="O23" s="14"/>
      <c r="P23" s="14"/>
      <c r="Q23" s="14"/>
      <c r="R23" s="14"/>
      <c r="S23" s="14"/>
    </row>
    <row r="24" spans="1:20" s="2" customFormat="1" ht="20.100000000000001" customHeight="1" x14ac:dyDescent="0.15">
      <c r="A24" s="33" t="s">
        <v>43</v>
      </c>
      <c r="B24" s="34"/>
      <c r="C24" s="34"/>
      <c r="D24" s="34"/>
      <c r="E24" s="34"/>
      <c r="F24" s="34"/>
      <c r="G24" s="34"/>
      <c r="H24" s="35"/>
      <c r="I24" s="16">
        <v>100</v>
      </c>
      <c r="J24" s="20">
        <v>94.77</v>
      </c>
      <c r="K24" s="17"/>
      <c r="M24" s="14"/>
      <c r="N24" s="14"/>
      <c r="O24" s="14"/>
      <c r="P24" s="14"/>
      <c r="Q24" s="14"/>
      <c r="R24" s="14"/>
      <c r="S24" s="14"/>
    </row>
    <row r="25" spans="1:20" s="2" customFormat="1" ht="138.75" customHeight="1" x14ac:dyDescent="0.15">
      <c r="A25" s="36" t="s">
        <v>44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M25" s="14"/>
      <c r="N25" s="14"/>
      <c r="O25" s="14"/>
      <c r="P25" s="14"/>
      <c r="Q25" s="14"/>
      <c r="R25" s="14"/>
      <c r="S25" s="14"/>
    </row>
    <row r="27" spans="1:20" x14ac:dyDescent="0.15">
      <c r="K27" s="18"/>
    </row>
  </sheetData>
  <mergeCells count="48">
    <mergeCell ref="A7:C11"/>
    <mergeCell ref="A24:H24"/>
    <mergeCell ref="A25:K25"/>
    <mergeCell ref="A12:A13"/>
    <mergeCell ref="A14:A23"/>
    <mergeCell ref="B15:B20"/>
    <mergeCell ref="B21:B22"/>
    <mergeCell ref="C15:C17"/>
    <mergeCell ref="D21:E21"/>
    <mergeCell ref="F21:G21"/>
    <mergeCell ref="D22:E22"/>
    <mergeCell ref="F22:G22"/>
    <mergeCell ref="D23:E23"/>
    <mergeCell ref="F23:G23"/>
    <mergeCell ref="D18:E18"/>
    <mergeCell ref="F18:G18"/>
    <mergeCell ref="D19:E19"/>
    <mergeCell ref="F19:G19"/>
    <mergeCell ref="D20:E20"/>
    <mergeCell ref="F20:G20"/>
    <mergeCell ref="D15:E15"/>
    <mergeCell ref="F15:G15"/>
    <mergeCell ref="D16:E16"/>
    <mergeCell ref="F16:G16"/>
    <mergeCell ref="D17:E17"/>
    <mergeCell ref="F17:G17"/>
    <mergeCell ref="B12:G12"/>
    <mergeCell ref="H12:K12"/>
    <mergeCell ref="B13:G13"/>
    <mergeCell ref="H13:K13"/>
    <mergeCell ref="D14:E14"/>
    <mergeCell ref="F14:G14"/>
    <mergeCell ref="D7:E7"/>
    <mergeCell ref="D8:E8"/>
    <mergeCell ref="D9:E9"/>
    <mergeCell ref="D10:E10"/>
    <mergeCell ref="D11:E11"/>
    <mergeCell ref="A5:C5"/>
    <mergeCell ref="D5:G5"/>
    <mergeCell ref="I5:K5"/>
    <mergeCell ref="A6:C6"/>
    <mergeCell ref="D6:G6"/>
    <mergeCell ref="I6:K6"/>
    <mergeCell ref="A1:D1"/>
    <mergeCell ref="A2:K2"/>
    <mergeCell ref="A3:K3"/>
    <mergeCell ref="A4:C4"/>
    <mergeCell ref="D4:K4"/>
  </mergeCells>
  <phoneticPr fontId="1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投诉举报业务经费</vt:lpstr>
    </vt:vector>
  </TitlesOfParts>
  <Company>市卫生健康局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曹晨</dc:creator>
  <cp:lastModifiedBy>niyuanhui</cp:lastModifiedBy>
  <dcterms:created xsi:type="dcterms:W3CDTF">2022-05-09T06:11:52Z</dcterms:created>
  <dcterms:modified xsi:type="dcterms:W3CDTF">2022-08-26T06:35:01Z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3E76080030DB46CCABB8C0570FDBAFFE</vt:lpwstr>
  </property>
  <property fmtid="{D5CDD505-2E9C-101B-9397-08002B2CF9AE}" pid="3" name="KSOProductBuildVer">
    <vt:lpwstr>2052-11.1.0.11369</vt:lpwstr>
  </property>
</Properties>
</file>