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2720"/>
  </bookViews>
  <sheets>
    <sheet name="投诉举报业务人员社会用工项目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" l="1"/>
  <c r="H8" i="1" l="1"/>
  <c r="J8" i="1" s="1"/>
  <c r="K8" i="1" s="1"/>
  <c r="F8" i="1"/>
</calcChain>
</file>

<file path=xl/sharedStrings.xml><?xml version="1.0" encoding="utf-8"?>
<sst xmlns="http://schemas.openxmlformats.org/spreadsheetml/2006/main" count="72" uniqueCount="62">
  <si>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</si>
  <si>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</si>
  <si>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</si>
  <si>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主管部门</t>
  </si>
  <si>
    <t>北京市药品监督管理局034</t>
  </si>
  <si>
    <t>实施单位</t>
  </si>
  <si>
    <t>项目负责人</t>
  </si>
  <si>
    <t xml:space="preserve">徐松雁 </t>
  </si>
  <si>
    <t>联系电话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</si>
  <si>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</si>
  <si>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</si>
  <si>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</si>
  <si>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</si>
  <si>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</si>
  <si>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</si>
  <si>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</si>
  <si>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</si>
  <si>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</si>
  <si>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</si>
  <si>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</si>
  <si>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</si>
  <si>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</si>
  <si>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</si>
  <si>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</si>
  <si>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</si>
  <si>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</si>
  <si>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</si>
  <si>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</si>
  <si>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</si>
  <si>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</si>
  <si>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</si>
  <si>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</si>
  <si>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</si>
  <si>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质量指标</t>
  </si>
  <si>
    <t>时效指标</t>
  </si>
  <si>
    <t>项目实施时间</t>
  </si>
  <si>
    <t>成本指标</t>
  </si>
  <si>
    <t>项目预算控制数</t>
  </si>
  <si>
    <t>效益指标（30分）</t>
  </si>
  <si>
    <t>社会效益指标</t>
  </si>
  <si>
    <t>可持续影响指标</t>
  </si>
  <si>
    <t>服务对象满意度指标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</si>
  <si>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</si>
  <si>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</si>
  <si>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满意度指标（10分）</t>
  </si>
  <si>
    <t>全年业务接收量</t>
  </si>
  <si>
    <t>1.4179万件</t>
  </si>
  <si>
    <t>依法分转率</t>
  </si>
  <si>
    <t>294.467485万元</t>
  </si>
  <si>
    <t>社会影响力</t>
  </si>
  <si>
    <t>得到提升</t>
  </si>
  <si>
    <t>服务能力</t>
  </si>
  <si>
    <t>北京市药品监督管理局投诉举报中心</t>
    <phoneticPr fontId="11" type="noConversion"/>
  </si>
  <si>
    <t>政府采购净结余</t>
    <phoneticPr fontId="11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</si>
  <si>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1万件</t>
    </r>
    <phoneticPr fontId="11" type="noConversion"/>
  </si>
  <si>
    <t>≥85%</t>
    <phoneticPr fontId="11" type="noConversion"/>
  </si>
  <si>
    <t>投诉举报业务人员社会用工项目</t>
    <phoneticPr fontId="11" type="noConversion"/>
  </si>
  <si>
    <t>投诉举报业务服务对象满意率</t>
    <phoneticPr fontId="11" type="noConversion"/>
  </si>
  <si>
    <r>
      <t>2</t>
    </r>
    <r>
      <rPr>
        <sz val="10"/>
        <color rgb="FF000000"/>
        <rFont val="宋体"/>
        <charset val="134"/>
        <scheme val="minor"/>
      </rPr>
      <t>021年</t>
    </r>
    <r>
      <rPr>
        <sz val="10"/>
        <color rgb="FF000000"/>
        <rFont val="宋体"/>
        <charset val="134"/>
        <scheme val="minor"/>
      </rPr>
      <t>全年</t>
    </r>
    <phoneticPr fontId="11" type="noConversion"/>
  </si>
  <si>
    <t>协助处理本市药品、医疗器械、化妆品违法行为的投诉举报；协助统计、分析投诉举报信息；协助处理本市药品、医疗器械、化妆品方面的咨询等事务性工作。</t>
    <phoneticPr fontId="11" type="noConversion"/>
  </si>
  <si>
    <t>1.2021年全市药品投诉举报机构共接收“两品一械”各类信息14179件,其中，接收投诉4546件、举报7841件、咨询1773件、意见建议(含表扬)19件。接收的信息中药品4920件、医疗器械2412件、化妆品6847件。2.完成月度、季度、半年度、年度统计、分析举报信息70余次。</t>
    <phoneticPr fontId="11" type="noConversion"/>
  </si>
  <si>
    <t>项目资金（万元）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</si>
</sst>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6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topLeftCell="A16" workbookViewId="0">
      <selection activeCell="H13" sqref="H13:K13"/>
    </sheetView>
  </sheetViews>
  <sheetFormatPr defaultColWidth="9" defaultRowHeight="13.5" x14ac:dyDescent="0.15"/>
  <cols>
    <col min="1" max="1" width="4.625" style="1" customWidth="1"/>
    <col min="2" max="2" width="11.375" style="1" customWidth="1"/>
    <col min="3" max="3" width="12.875" style="1" customWidth="1"/>
    <col min="4" max="4" width="10.625" style="1" customWidth="1"/>
    <col min="5" max="5" width="8.25" style="1" customWidth="1"/>
    <col min="6" max="6" width="12.25" style="1" customWidth="1"/>
    <col min="7" max="7" width="12.5" style="1" customWidth="1"/>
    <col min="8" max="8" width="14.25" style="1" customWidth="1"/>
    <col min="9" max="9" width="9.75" style="1" customWidth="1"/>
    <col min="10" max="10" width="11.375" style="1" customWidth="1"/>
    <col min="11" max="11" width="11.625" style="1" customWidth="1"/>
    <col min="12" max="16384" width="9" style="1"/>
  </cols>
  <sheetData>
    <row r="1" spans="1:20" x14ac:dyDescent="0.15">
      <c r="A1" s="49"/>
      <c r="B1" s="49"/>
      <c r="C1" s="49"/>
      <c r="D1" s="49"/>
      <c r="E1" s="3"/>
      <c r="F1" s="3"/>
      <c r="G1" s="3"/>
      <c r="H1" s="3"/>
      <c r="I1" s="3"/>
      <c r="J1" s="3"/>
      <c r="K1" s="3"/>
    </row>
    <row r="2" spans="1:20" ht="20.25" x14ac:dyDescent="0.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20" ht="21.75" customHeight="1" x14ac:dyDescent="0.1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20" s="2" customFormat="1" ht="20.100000000000001" customHeight="1" x14ac:dyDescent="0.15">
      <c r="A4" s="52" t="s">
        <v>2</v>
      </c>
      <c r="B4" s="52"/>
      <c r="C4" s="52"/>
      <c r="D4" s="53" t="s">
        <v>56</v>
      </c>
      <c r="E4" s="23"/>
      <c r="F4" s="23"/>
      <c r="G4" s="23"/>
      <c r="H4" s="23"/>
      <c r="I4" s="23"/>
      <c r="J4" s="23"/>
      <c r="K4" s="23"/>
    </row>
    <row r="5" spans="1:20" s="2" customFormat="1" ht="20.100000000000001" customHeight="1" x14ac:dyDescent="0.15">
      <c r="A5" s="23" t="s">
        <v>3</v>
      </c>
      <c r="B5" s="23"/>
      <c r="C5" s="23"/>
      <c r="D5" s="23" t="s">
        <v>4</v>
      </c>
      <c r="E5" s="23"/>
      <c r="F5" s="23"/>
      <c r="G5" s="23"/>
      <c r="H5" s="5" t="s">
        <v>5</v>
      </c>
      <c r="I5" s="23" t="s">
        <v>52</v>
      </c>
      <c r="J5" s="23"/>
      <c r="K5" s="23"/>
    </row>
    <row r="6" spans="1:20" s="2" customFormat="1" ht="20.100000000000001" customHeight="1" x14ac:dyDescent="0.15">
      <c r="A6" s="42" t="s">
        <v>6</v>
      </c>
      <c r="B6" s="43"/>
      <c r="C6" s="44"/>
      <c r="D6" s="23" t="s">
        <v>7</v>
      </c>
      <c r="E6" s="23"/>
      <c r="F6" s="23"/>
      <c r="G6" s="23"/>
      <c r="H6" s="5" t="s">
        <v>8</v>
      </c>
      <c r="I6" s="42">
        <v>83975729</v>
      </c>
      <c r="J6" s="43"/>
      <c r="K6" s="44"/>
    </row>
    <row r="7" spans="1:20" s="2" customFormat="1" ht="30" customHeight="1" x14ac:dyDescent="0.15">
      <c r="A7" s="23" t="s">
        <v>61</v>
      </c>
      <c r="B7" s="23"/>
      <c r="C7" s="23"/>
      <c r="D7" s="23"/>
      <c r="E7" s="23"/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</row>
    <row r="8" spans="1:20" s="2" customFormat="1" ht="20.100000000000001" customHeight="1" x14ac:dyDescent="0.15">
      <c r="A8" s="23"/>
      <c r="B8" s="23"/>
      <c r="C8" s="23"/>
      <c r="D8" s="48" t="s">
        <v>15</v>
      </c>
      <c r="E8" s="48"/>
      <c r="F8" s="6">
        <f t="shared" ref="F8:H8" si="0">F9+F10+F11</f>
        <v>294.46748500000001</v>
      </c>
      <c r="G8" s="6">
        <f>G9+G10+G11</f>
        <v>294.46748500000001</v>
      </c>
      <c r="H8" s="6">
        <f t="shared" si="0"/>
        <v>294.45</v>
      </c>
      <c r="I8" s="9">
        <v>10</v>
      </c>
      <c r="J8" s="10">
        <f>H8/G8</f>
        <v>0.99994062162754571</v>
      </c>
      <c r="K8" s="9">
        <f>I8*J8</f>
        <v>9.9994062162754567</v>
      </c>
    </row>
    <row r="9" spans="1:20" s="2" customFormat="1" ht="20.100000000000001" customHeight="1" x14ac:dyDescent="0.15">
      <c r="A9" s="23"/>
      <c r="B9" s="23"/>
      <c r="C9" s="23"/>
      <c r="D9" s="23" t="s">
        <v>16</v>
      </c>
      <c r="E9" s="23"/>
      <c r="F9" s="6">
        <v>294.46748500000001</v>
      </c>
      <c r="G9" s="6">
        <v>294.46748500000001</v>
      </c>
      <c r="H9" s="6">
        <v>294.45</v>
      </c>
      <c r="I9" s="9" t="s">
        <v>17</v>
      </c>
      <c r="J9" s="10"/>
      <c r="K9" s="9" t="s">
        <v>17</v>
      </c>
    </row>
    <row r="10" spans="1:20" s="2" customFormat="1" ht="20.100000000000001" customHeight="1" x14ac:dyDescent="0.15">
      <c r="A10" s="23"/>
      <c r="B10" s="23"/>
      <c r="C10" s="23"/>
      <c r="D10" s="42" t="s">
        <v>18</v>
      </c>
      <c r="E10" s="44"/>
      <c r="F10" s="6"/>
      <c r="G10" s="6"/>
      <c r="H10" s="6"/>
      <c r="I10" s="9" t="s">
        <v>17</v>
      </c>
      <c r="J10" s="10"/>
      <c r="K10" s="9" t="s">
        <v>17</v>
      </c>
    </row>
    <row r="11" spans="1:20" s="2" customFormat="1" ht="20.100000000000001" customHeight="1" x14ac:dyDescent="0.15">
      <c r="A11" s="23"/>
      <c r="B11" s="23"/>
      <c r="C11" s="23"/>
      <c r="D11" s="45" t="s">
        <v>19</v>
      </c>
      <c r="E11" s="47"/>
      <c r="F11" s="7"/>
      <c r="G11" s="7"/>
      <c r="H11" s="7"/>
      <c r="I11" s="9" t="s">
        <v>17</v>
      </c>
      <c r="J11" s="11"/>
      <c r="K11" s="9" t="s">
        <v>17</v>
      </c>
    </row>
    <row r="12" spans="1:20" s="2" customFormat="1" ht="21.75" customHeight="1" x14ac:dyDescent="0.15">
      <c r="A12" s="32" t="s">
        <v>20</v>
      </c>
      <c r="B12" s="42" t="s">
        <v>21</v>
      </c>
      <c r="C12" s="43"/>
      <c r="D12" s="43"/>
      <c r="E12" s="43"/>
      <c r="F12" s="43"/>
      <c r="G12" s="44"/>
      <c r="H12" s="42" t="s">
        <v>22</v>
      </c>
      <c r="I12" s="43"/>
      <c r="J12" s="43"/>
      <c r="K12" s="44"/>
    </row>
    <row r="13" spans="1:20" s="2" customFormat="1" ht="110.25" customHeight="1" x14ac:dyDescent="0.15">
      <c r="A13" s="33"/>
      <c r="B13" s="45" t="s">
        <v>59</v>
      </c>
      <c r="C13" s="46"/>
      <c r="D13" s="46"/>
      <c r="E13" s="46"/>
      <c r="F13" s="46"/>
      <c r="G13" s="47"/>
      <c r="H13" s="45" t="s">
        <v>60</v>
      </c>
      <c r="I13" s="46"/>
      <c r="J13" s="46"/>
      <c r="K13" s="47"/>
    </row>
    <row r="14" spans="1:20" s="2" customFormat="1" ht="40.5" customHeight="1" x14ac:dyDescent="0.15">
      <c r="A14" s="32" t="s">
        <v>23</v>
      </c>
      <c r="B14" s="4" t="s">
        <v>24</v>
      </c>
      <c r="C14" s="4" t="s">
        <v>25</v>
      </c>
      <c r="D14" s="42" t="s">
        <v>26</v>
      </c>
      <c r="E14" s="44"/>
      <c r="F14" s="42" t="s">
        <v>27</v>
      </c>
      <c r="G14" s="44"/>
      <c r="H14" s="4" t="s">
        <v>28</v>
      </c>
      <c r="I14" s="4" t="s">
        <v>29</v>
      </c>
      <c r="J14" s="4" t="s">
        <v>14</v>
      </c>
      <c r="K14" s="4" t="s">
        <v>30</v>
      </c>
      <c r="M14" s="12"/>
      <c r="N14" s="12"/>
      <c r="O14" s="12"/>
      <c r="P14" s="12"/>
      <c r="Q14" s="12"/>
      <c r="R14" s="12"/>
      <c r="S14" s="12"/>
    </row>
    <row r="15" spans="1:20" s="2" customFormat="1" ht="37.5" customHeight="1" x14ac:dyDescent="0.15">
      <c r="A15" s="34"/>
      <c r="B15" s="35" t="s">
        <v>31</v>
      </c>
      <c r="C15" s="8" t="s">
        <v>32</v>
      </c>
      <c r="D15" s="38" t="s">
        <v>45</v>
      </c>
      <c r="E15" s="38"/>
      <c r="F15" s="40" t="s">
        <v>54</v>
      </c>
      <c r="G15" s="39"/>
      <c r="H15" s="20" t="s">
        <v>46</v>
      </c>
      <c r="I15" s="4">
        <v>10</v>
      </c>
      <c r="J15" s="4">
        <v>10</v>
      </c>
      <c r="K15" s="13"/>
      <c r="M15" s="12"/>
      <c r="N15" s="12"/>
      <c r="O15" s="12"/>
      <c r="P15" s="12"/>
      <c r="Q15" s="12"/>
      <c r="R15" s="12"/>
      <c r="S15" s="12"/>
    </row>
    <row r="16" spans="1:20" s="2" customFormat="1" ht="34.5" customHeight="1" x14ac:dyDescent="0.15">
      <c r="A16" s="34"/>
      <c r="B16" s="36"/>
      <c r="C16" s="8" t="s">
        <v>33</v>
      </c>
      <c r="D16" s="38" t="s">
        <v>47</v>
      </c>
      <c r="E16" s="38"/>
      <c r="F16" s="41">
        <v>1</v>
      </c>
      <c r="G16" s="39"/>
      <c r="H16" s="21">
        <v>1</v>
      </c>
      <c r="I16" s="4">
        <v>20</v>
      </c>
      <c r="J16" s="4">
        <v>20</v>
      </c>
      <c r="K16" s="4"/>
      <c r="M16" s="12"/>
      <c r="N16" s="12"/>
      <c r="O16" s="12"/>
      <c r="P16" s="12"/>
      <c r="Q16" s="12"/>
      <c r="R16" s="12"/>
      <c r="S16" s="12"/>
      <c r="T16" s="17"/>
    </row>
    <row r="17" spans="1:19" s="2" customFormat="1" ht="27" customHeight="1" x14ac:dyDescent="0.15">
      <c r="A17" s="34"/>
      <c r="B17" s="36"/>
      <c r="C17" s="4" t="s">
        <v>34</v>
      </c>
      <c r="D17" s="38" t="s">
        <v>35</v>
      </c>
      <c r="E17" s="38"/>
      <c r="F17" s="38" t="s">
        <v>58</v>
      </c>
      <c r="G17" s="39"/>
      <c r="H17" s="22" t="s">
        <v>58</v>
      </c>
      <c r="I17" s="4">
        <v>10</v>
      </c>
      <c r="J17" s="4">
        <v>10</v>
      </c>
      <c r="K17" s="4"/>
      <c r="M17" s="12"/>
      <c r="N17" s="12"/>
      <c r="O17" s="12"/>
      <c r="P17" s="12"/>
      <c r="Q17" s="12"/>
      <c r="R17" s="12"/>
      <c r="S17" s="12"/>
    </row>
    <row r="18" spans="1:19" s="2" customFormat="1" ht="40.5" customHeight="1" x14ac:dyDescent="0.15">
      <c r="A18" s="34"/>
      <c r="B18" s="37"/>
      <c r="C18" s="8" t="s">
        <v>36</v>
      </c>
      <c r="D18" s="38" t="s">
        <v>37</v>
      </c>
      <c r="E18" s="38"/>
      <c r="F18" s="39" t="s">
        <v>48</v>
      </c>
      <c r="G18" s="39"/>
      <c r="H18" s="20">
        <v>294.45</v>
      </c>
      <c r="I18" s="4">
        <v>10</v>
      </c>
      <c r="J18" s="4">
        <v>9</v>
      </c>
      <c r="K18" s="19" t="s">
        <v>53</v>
      </c>
      <c r="M18" s="12"/>
      <c r="N18" s="12"/>
      <c r="O18" s="12"/>
      <c r="P18" s="12"/>
      <c r="Q18" s="12"/>
      <c r="R18" s="12"/>
      <c r="S18" s="12"/>
    </row>
    <row r="19" spans="1:19" s="2" customFormat="1" ht="30.75" customHeight="1" x14ac:dyDescent="0.15">
      <c r="A19" s="34"/>
      <c r="B19" s="23" t="s">
        <v>38</v>
      </c>
      <c r="C19" s="4" t="s">
        <v>39</v>
      </c>
      <c r="D19" s="38" t="s">
        <v>49</v>
      </c>
      <c r="E19" s="38"/>
      <c r="F19" s="39" t="s">
        <v>50</v>
      </c>
      <c r="G19" s="39"/>
      <c r="H19" s="20" t="s">
        <v>50</v>
      </c>
      <c r="I19" s="4">
        <v>15</v>
      </c>
      <c r="J19" s="4">
        <v>13</v>
      </c>
      <c r="K19" s="4"/>
      <c r="M19" s="12"/>
      <c r="N19" s="12"/>
      <c r="O19" s="12"/>
      <c r="P19" s="12"/>
      <c r="Q19" s="12"/>
      <c r="R19" s="12"/>
      <c r="S19" s="12"/>
    </row>
    <row r="20" spans="1:19" s="2" customFormat="1" ht="26.25" customHeight="1" x14ac:dyDescent="0.15">
      <c r="A20" s="34"/>
      <c r="B20" s="23"/>
      <c r="C20" s="8" t="s">
        <v>40</v>
      </c>
      <c r="D20" s="38" t="s">
        <v>51</v>
      </c>
      <c r="E20" s="38"/>
      <c r="F20" s="39" t="s">
        <v>50</v>
      </c>
      <c r="G20" s="39"/>
      <c r="H20" s="21" t="s">
        <v>50</v>
      </c>
      <c r="I20" s="4">
        <v>15</v>
      </c>
      <c r="J20" s="4">
        <v>13</v>
      </c>
      <c r="K20" s="4"/>
      <c r="M20" s="12"/>
      <c r="N20" s="12"/>
      <c r="O20" s="12"/>
      <c r="P20" s="12"/>
      <c r="Q20" s="12"/>
      <c r="R20" s="12"/>
      <c r="S20" s="12"/>
    </row>
    <row r="21" spans="1:19" s="2" customFormat="1" ht="26.25" customHeight="1" x14ac:dyDescent="0.15">
      <c r="A21" s="33"/>
      <c r="B21" s="4" t="s">
        <v>44</v>
      </c>
      <c r="C21" s="8" t="s">
        <v>41</v>
      </c>
      <c r="D21" s="24" t="s">
        <v>57</v>
      </c>
      <c r="E21" s="25"/>
      <c r="F21" s="24" t="s">
        <v>55</v>
      </c>
      <c r="G21" s="26"/>
      <c r="H21" s="21">
        <v>0.95</v>
      </c>
      <c r="I21" s="4">
        <v>10</v>
      </c>
      <c r="J21" s="4">
        <v>9</v>
      </c>
      <c r="K21" s="4"/>
      <c r="M21" s="12"/>
      <c r="N21" s="12"/>
      <c r="O21" s="12"/>
      <c r="P21" s="12"/>
      <c r="Q21" s="12"/>
      <c r="R21" s="12"/>
      <c r="S21" s="12"/>
    </row>
    <row r="22" spans="1:19" s="2" customFormat="1" ht="20.100000000000001" customHeight="1" x14ac:dyDescent="0.15">
      <c r="A22" s="27" t="s">
        <v>42</v>
      </c>
      <c r="B22" s="28"/>
      <c r="C22" s="28"/>
      <c r="D22" s="28"/>
      <c r="E22" s="28"/>
      <c r="F22" s="28"/>
      <c r="G22" s="28"/>
      <c r="H22" s="29"/>
      <c r="I22" s="14">
        <v>100</v>
      </c>
      <c r="J22" s="18">
        <v>94</v>
      </c>
      <c r="K22" s="15"/>
      <c r="M22" s="12"/>
      <c r="N22" s="12"/>
      <c r="O22" s="12"/>
      <c r="P22" s="12"/>
      <c r="Q22" s="12"/>
      <c r="R22" s="12"/>
      <c r="S22" s="12"/>
    </row>
    <row r="23" spans="1:19" s="2" customFormat="1" ht="138.75" customHeight="1" x14ac:dyDescent="0.15">
      <c r="A23" s="30" t="s">
        <v>43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M23" s="12"/>
      <c r="N23" s="12"/>
      <c r="O23" s="12"/>
      <c r="P23" s="12"/>
      <c r="Q23" s="12"/>
      <c r="R23" s="12"/>
      <c r="S23" s="12"/>
    </row>
    <row r="25" spans="1:19" x14ac:dyDescent="0.15">
      <c r="K25" s="16"/>
    </row>
  </sheetData>
  <mergeCells count="43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E14"/>
    <mergeCell ref="F14:G14"/>
    <mergeCell ref="F15:G15"/>
    <mergeCell ref="D16:E16"/>
    <mergeCell ref="F16:G16"/>
    <mergeCell ref="D17:E17"/>
    <mergeCell ref="F17:G17"/>
    <mergeCell ref="A7:C11"/>
    <mergeCell ref="D21:E21"/>
    <mergeCell ref="F21:G21"/>
    <mergeCell ref="A22:H22"/>
    <mergeCell ref="A23:K23"/>
    <mergeCell ref="A12:A13"/>
    <mergeCell ref="A14:A21"/>
    <mergeCell ref="B15:B18"/>
    <mergeCell ref="B19:B20"/>
    <mergeCell ref="D18:E18"/>
    <mergeCell ref="F18:G18"/>
    <mergeCell ref="D19:E19"/>
    <mergeCell ref="F19:G19"/>
    <mergeCell ref="D20:E20"/>
    <mergeCell ref="F20:G20"/>
    <mergeCell ref="D15:E15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投诉举报业务人员社会用工项目</vt:lpstr>
    </vt:vector>
  </TitlesOfParts>
  <Company>市卫生健康局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曹晨</dc:creator>
  <cp:lastModifiedBy>niyuanhui</cp:lastModifiedBy>
  <dcterms:created xsi:type="dcterms:W3CDTF">2022-05-09T06:11:52Z</dcterms:created>
  <dcterms:modified xsi:type="dcterms:W3CDTF">2022-08-26T06:36:03Z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3E76080030DB46CCABB8C0570FDBAFFE</vt:lpwstr>
  </property>
  <property fmtid="{D5CDD505-2E9C-101B-9397-08002B2CF9AE}" pid="3" name="KSOProductBuildVer">
    <vt:lpwstr>2052-11.1.0.11369</vt:lpwstr>
  </property>
</Properties>
</file>