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720"/>
  </bookViews>
  <sheets>
    <sheet name="投诉举报业务云租赁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3" l="1"/>
  <c r="J8" i="3" s="1"/>
  <c r="K8" i="3" s="1"/>
  <c r="G8" i="3"/>
  <c r="F8" i="3"/>
</calcChain>
</file>

<file path=xl/sharedStrings.xml><?xml version="1.0" encoding="utf-8"?>
<sst xmlns="http://schemas.openxmlformats.org/spreadsheetml/2006/main" count="78" uniqueCount="65">
  <si>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</si>
  <si>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</si>
  <si>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</si>
  <si>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主管部门</t>
  </si>
  <si>
    <t>北京市药品监督管理局034</t>
  </si>
  <si>
    <t>实施单位</t>
  </si>
  <si>
    <t>项目负责人</t>
  </si>
  <si>
    <t xml:space="preserve">徐松雁 </t>
  </si>
  <si>
    <t>联系电话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</si>
  <si>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</si>
  <si>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</si>
  <si>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</si>
  <si>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</si>
  <si>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</si>
  <si>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</si>
  <si>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</si>
  <si>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</si>
  <si>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</si>
  <si>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</si>
  <si>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</si>
  <si>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</si>
  <si>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</si>
  <si>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</si>
  <si>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通过采用“政务云”的方式运行投诉举报业务系统，保证了业务系统的稳定性和数据安全性，为药品投诉举报工作提供技术支撑服务，促进提升投诉举报工作效能，持续发挥更好的社会效益。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</si>
  <si>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</si>
  <si>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</si>
  <si>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</si>
  <si>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</si>
  <si>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</si>
  <si>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</si>
  <si>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</si>
  <si>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</si>
  <si>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</si>
  <si>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</si>
  <si>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支撑运行投诉举报系统</t>
  </si>
  <si>
    <t>1套</t>
  </si>
  <si>
    <t>计算服务云主机</t>
  </si>
  <si>
    <t>4台</t>
  </si>
  <si>
    <t>存储服务</t>
  </si>
  <si>
    <t>20G</t>
  </si>
  <si>
    <t>质量指标</t>
  </si>
  <si>
    <t>稳定运行率</t>
  </si>
  <si>
    <t>时效指标</t>
  </si>
  <si>
    <t>项目实施时间</t>
  </si>
  <si>
    <t>全年</t>
  </si>
  <si>
    <t>成本指标</t>
  </si>
  <si>
    <t>项目预算控制数</t>
  </si>
  <si>
    <t>23.814万元</t>
  </si>
  <si>
    <t>效益指标（30分）</t>
  </si>
  <si>
    <t>社会效益指标</t>
  </si>
  <si>
    <t>可持续影响指标</t>
  </si>
  <si>
    <t>满意度指标(10分)</t>
  </si>
  <si>
    <t>服务对象满意度指标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</si>
  <si>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</si>
  <si>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</si>
  <si>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北京市药品监督管理局投诉举报中心</t>
    <phoneticPr fontId="11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</si>
  <si>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85%</t>
    </r>
    <phoneticPr fontId="11" type="noConversion"/>
  </si>
  <si>
    <t>通过 “政务云”的方式运行维护投诉举报业务系统，更好的保障投诉举报和“接诉即办”工作有序开展，确保投诉举报业务系统稳定运行，提高系统的稳定性和数据安全性，为投诉举报工作提供技术支撑服务，促进提升投诉举报工作效能，持续发挥更好的社会效益。</t>
    <phoneticPr fontId="11" type="noConversion"/>
  </si>
  <si>
    <t xml:space="preserve">支撑服务药品监管工作，提升药品监管服务企业群众水平
</t>
    <phoneticPr fontId="11" type="noConversion"/>
  </si>
  <si>
    <t>达到预期目标</t>
    <phoneticPr fontId="11" type="noConversion"/>
  </si>
  <si>
    <t>支撑服务药品投诉举报业务系统</t>
    <phoneticPr fontId="11" type="noConversion"/>
  </si>
  <si>
    <t>安全稳定运行</t>
    <phoneticPr fontId="11" type="noConversion"/>
  </si>
  <si>
    <t>投诉举报业务云租赁</t>
    <phoneticPr fontId="11" type="noConversion"/>
  </si>
  <si>
    <t>系统使用人员满意度</t>
    <phoneticPr fontId="11" type="noConversion"/>
  </si>
  <si>
    <t>项目资金  （万元）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</si>
</sst>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4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9" fontId="13" fillId="0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topLeftCell="A2" workbookViewId="0">
      <selection activeCell="D14" sqref="D14:E14"/>
    </sheetView>
  </sheetViews>
  <sheetFormatPr defaultColWidth="9" defaultRowHeight="13.5" x14ac:dyDescent="0.15"/>
  <cols>
    <col min="1" max="1" width="4.625" style="1" customWidth="1"/>
    <col min="2" max="2" width="10.75" style="1" customWidth="1"/>
    <col min="3" max="3" width="12.875" style="1" customWidth="1"/>
    <col min="4" max="4" width="10.625" style="1" customWidth="1"/>
    <col min="5" max="5" width="14.5" style="1" customWidth="1"/>
    <col min="6" max="6" width="12.25" style="1" customWidth="1"/>
    <col min="7" max="7" width="12.5" style="1" customWidth="1"/>
    <col min="8" max="8" width="14.25" style="1" customWidth="1"/>
    <col min="9" max="9" width="9.75" style="1" customWidth="1"/>
    <col min="10" max="10" width="11.375" style="1" customWidth="1"/>
    <col min="11" max="11" width="11.625" style="1" customWidth="1"/>
    <col min="12" max="16384" width="9" style="1"/>
  </cols>
  <sheetData>
    <row r="1" spans="1:19" x14ac:dyDescent="0.15">
      <c r="A1" s="19"/>
      <c r="B1" s="19"/>
      <c r="C1" s="19"/>
      <c r="D1" s="19"/>
      <c r="E1" s="3"/>
      <c r="F1" s="3"/>
      <c r="G1" s="3"/>
      <c r="H1" s="3"/>
      <c r="I1" s="3"/>
      <c r="J1" s="3"/>
      <c r="K1" s="3"/>
    </row>
    <row r="2" spans="1:19" ht="20.25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9" ht="21.7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9" s="2" customFormat="1" ht="20.100000000000001" customHeight="1" x14ac:dyDescent="0.15">
      <c r="A4" s="22" t="s">
        <v>2</v>
      </c>
      <c r="B4" s="22"/>
      <c r="C4" s="22"/>
      <c r="D4" s="23" t="s">
        <v>62</v>
      </c>
      <c r="E4" s="23"/>
      <c r="F4" s="23"/>
      <c r="G4" s="23"/>
      <c r="H4" s="23"/>
      <c r="I4" s="23"/>
      <c r="J4" s="23"/>
      <c r="K4" s="23"/>
    </row>
    <row r="5" spans="1:19" s="2" customFormat="1" ht="20.100000000000001" customHeight="1" x14ac:dyDescent="0.15">
      <c r="A5" s="23" t="s">
        <v>3</v>
      </c>
      <c r="B5" s="23"/>
      <c r="C5" s="23"/>
      <c r="D5" s="23" t="s">
        <v>4</v>
      </c>
      <c r="E5" s="23"/>
      <c r="F5" s="23"/>
      <c r="G5" s="23"/>
      <c r="H5" s="6" t="s">
        <v>5</v>
      </c>
      <c r="I5" s="23" t="s">
        <v>55</v>
      </c>
      <c r="J5" s="23"/>
      <c r="K5" s="23"/>
    </row>
    <row r="6" spans="1:19" s="2" customFormat="1" ht="20.100000000000001" customHeight="1" x14ac:dyDescent="0.15">
      <c r="A6" s="24" t="s">
        <v>6</v>
      </c>
      <c r="B6" s="25"/>
      <c r="C6" s="26"/>
      <c r="D6" s="23" t="s">
        <v>7</v>
      </c>
      <c r="E6" s="23"/>
      <c r="F6" s="23"/>
      <c r="G6" s="23"/>
      <c r="H6" s="6" t="s">
        <v>8</v>
      </c>
      <c r="I6" s="24">
        <v>83975729</v>
      </c>
      <c r="J6" s="25"/>
      <c r="K6" s="26"/>
    </row>
    <row r="7" spans="1:19" s="2" customFormat="1" ht="30" customHeight="1" x14ac:dyDescent="0.15">
      <c r="A7" s="23" t="s">
        <v>64</v>
      </c>
      <c r="B7" s="23"/>
      <c r="C7" s="23"/>
      <c r="D7" s="23"/>
      <c r="E7" s="23"/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</row>
    <row r="8" spans="1:19" s="2" customFormat="1" ht="20.100000000000001" customHeight="1" x14ac:dyDescent="0.15">
      <c r="A8" s="23"/>
      <c r="B8" s="23"/>
      <c r="C8" s="23"/>
      <c r="D8" s="27" t="s">
        <v>15</v>
      </c>
      <c r="E8" s="27"/>
      <c r="F8" s="7">
        <f t="shared" ref="F8:H8" si="0">F9+F10+F11</f>
        <v>23.814</v>
      </c>
      <c r="G8" s="7">
        <f t="shared" si="0"/>
        <v>23.814</v>
      </c>
      <c r="H8" s="7">
        <f t="shared" si="0"/>
        <v>23.814</v>
      </c>
      <c r="I8" s="10">
        <v>10</v>
      </c>
      <c r="J8" s="11">
        <f>H8/G8</f>
        <v>1</v>
      </c>
      <c r="K8" s="10">
        <f>I8*J8</f>
        <v>10</v>
      </c>
    </row>
    <row r="9" spans="1:19" s="2" customFormat="1" ht="20.100000000000001" customHeight="1" x14ac:dyDescent="0.15">
      <c r="A9" s="23"/>
      <c r="B9" s="23"/>
      <c r="C9" s="23"/>
      <c r="D9" s="23" t="s">
        <v>16</v>
      </c>
      <c r="E9" s="23"/>
      <c r="F9" s="7">
        <v>23.814</v>
      </c>
      <c r="G9" s="7">
        <v>23.814</v>
      </c>
      <c r="H9" s="7">
        <v>23.814</v>
      </c>
      <c r="I9" s="10" t="s">
        <v>17</v>
      </c>
      <c r="J9" s="11"/>
      <c r="K9" s="10" t="s">
        <v>17</v>
      </c>
    </row>
    <row r="10" spans="1:19" s="2" customFormat="1" ht="20.100000000000001" customHeight="1" x14ac:dyDescent="0.15">
      <c r="A10" s="23"/>
      <c r="B10" s="23"/>
      <c r="C10" s="23"/>
      <c r="D10" s="24" t="s">
        <v>18</v>
      </c>
      <c r="E10" s="26"/>
      <c r="F10" s="7"/>
      <c r="G10" s="7"/>
      <c r="H10" s="7"/>
      <c r="I10" s="10" t="s">
        <v>17</v>
      </c>
      <c r="J10" s="11"/>
      <c r="K10" s="10" t="s">
        <v>17</v>
      </c>
    </row>
    <row r="11" spans="1:19" s="2" customFormat="1" ht="20.100000000000001" customHeight="1" x14ac:dyDescent="0.15">
      <c r="A11" s="23"/>
      <c r="B11" s="23"/>
      <c r="C11" s="23"/>
      <c r="D11" s="28" t="s">
        <v>19</v>
      </c>
      <c r="E11" s="29"/>
      <c r="F11" s="8"/>
      <c r="G11" s="8"/>
      <c r="H11" s="8"/>
      <c r="I11" s="10" t="s">
        <v>17</v>
      </c>
      <c r="J11" s="12"/>
      <c r="K11" s="10" t="s">
        <v>17</v>
      </c>
    </row>
    <row r="12" spans="1:19" s="2" customFormat="1" ht="21.75" customHeight="1" x14ac:dyDescent="0.15">
      <c r="A12" s="36" t="s">
        <v>20</v>
      </c>
      <c r="B12" s="24" t="s">
        <v>21</v>
      </c>
      <c r="C12" s="25"/>
      <c r="D12" s="25"/>
      <c r="E12" s="25"/>
      <c r="F12" s="25"/>
      <c r="G12" s="26"/>
      <c r="H12" s="24" t="s">
        <v>22</v>
      </c>
      <c r="I12" s="25"/>
      <c r="J12" s="25"/>
      <c r="K12" s="26"/>
    </row>
    <row r="13" spans="1:19" s="2" customFormat="1" ht="86.25" customHeight="1" x14ac:dyDescent="0.15">
      <c r="A13" s="37"/>
      <c r="B13" s="28" t="s">
        <v>57</v>
      </c>
      <c r="C13" s="30"/>
      <c r="D13" s="30"/>
      <c r="E13" s="30"/>
      <c r="F13" s="30"/>
      <c r="G13" s="29"/>
      <c r="H13" s="24" t="s">
        <v>23</v>
      </c>
      <c r="I13" s="25"/>
      <c r="J13" s="25"/>
      <c r="K13" s="26"/>
    </row>
    <row r="14" spans="1:19" s="2" customFormat="1" ht="40.5" customHeight="1" x14ac:dyDescent="0.15">
      <c r="A14" s="36" t="s">
        <v>24</v>
      </c>
      <c r="B14" s="5" t="s">
        <v>25</v>
      </c>
      <c r="C14" s="5" t="s">
        <v>26</v>
      </c>
      <c r="D14" s="24" t="s">
        <v>27</v>
      </c>
      <c r="E14" s="26"/>
      <c r="F14" s="24" t="s">
        <v>28</v>
      </c>
      <c r="G14" s="26"/>
      <c r="H14" s="5" t="s">
        <v>29</v>
      </c>
      <c r="I14" s="5" t="s">
        <v>30</v>
      </c>
      <c r="J14" s="5" t="s">
        <v>14</v>
      </c>
      <c r="K14" s="5" t="s">
        <v>31</v>
      </c>
      <c r="M14" s="13"/>
      <c r="N14" s="13"/>
      <c r="O14" s="13"/>
      <c r="P14" s="13"/>
      <c r="Q14" s="13"/>
      <c r="R14" s="13"/>
      <c r="S14" s="13"/>
    </row>
    <row r="15" spans="1:19" s="2" customFormat="1" ht="40.5" customHeight="1" x14ac:dyDescent="0.15">
      <c r="A15" s="38"/>
      <c r="B15" s="39" t="s">
        <v>32</v>
      </c>
      <c r="C15" s="39" t="s">
        <v>33</v>
      </c>
      <c r="D15" s="28" t="s">
        <v>34</v>
      </c>
      <c r="E15" s="29"/>
      <c r="F15" s="28" t="s">
        <v>35</v>
      </c>
      <c r="G15" s="29"/>
      <c r="H15" s="18" t="s">
        <v>35</v>
      </c>
      <c r="I15" s="5">
        <v>8</v>
      </c>
      <c r="J15" s="5">
        <v>8</v>
      </c>
      <c r="K15" s="5"/>
      <c r="M15" s="13"/>
      <c r="N15" s="13"/>
      <c r="O15" s="13"/>
      <c r="P15" s="13"/>
      <c r="Q15" s="13"/>
      <c r="R15" s="13"/>
      <c r="S15" s="13"/>
    </row>
    <row r="16" spans="1:19" s="2" customFormat="1" ht="40.5" customHeight="1" x14ac:dyDescent="0.15">
      <c r="A16" s="38"/>
      <c r="B16" s="40"/>
      <c r="C16" s="40"/>
      <c r="D16" s="28" t="s">
        <v>36</v>
      </c>
      <c r="E16" s="29"/>
      <c r="F16" s="28" t="s">
        <v>37</v>
      </c>
      <c r="G16" s="29"/>
      <c r="H16" s="18" t="s">
        <v>37</v>
      </c>
      <c r="I16" s="5">
        <v>8</v>
      </c>
      <c r="J16" s="5">
        <v>8</v>
      </c>
      <c r="K16" s="5"/>
      <c r="M16" s="13"/>
      <c r="N16" s="13"/>
      <c r="O16" s="13"/>
      <c r="P16" s="13"/>
      <c r="Q16" s="13"/>
      <c r="R16" s="13"/>
      <c r="S16" s="13"/>
    </row>
    <row r="17" spans="1:20" s="2" customFormat="1" ht="42.75" customHeight="1" x14ac:dyDescent="0.15">
      <c r="A17" s="38"/>
      <c r="B17" s="40"/>
      <c r="C17" s="41"/>
      <c r="D17" s="42" t="s">
        <v>38</v>
      </c>
      <c r="E17" s="42"/>
      <c r="F17" s="43" t="s">
        <v>39</v>
      </c>
      <c r="G17" s="43"/>
      <c r="H17" s="44" t="s">
        <v>39</v>
      </c>
      <c r="I17" s="5">
        <v>8</v>
      </c>
      <c r="J17" s="5">
        <v>8</v>
      </c>
      <c r="K17" s="4"/>
      <c r="M17" s="13"/>
      <c r="N17" s="13"/>
      <c r="O17" s="13"/>
      <c r="P17" s="13"/>
      <c r="Q17" s="13"/>
      <c r="R17" s="13"/>
      <c r="S17" s="13"/>
    </row>
    <row r="18" spans="1:20" s="2" customFormat="1" ht="48" customHeight="1" x14ac:dyDescent="0.15">
      <c r="A18" s="38"/>
      <c r="B18" s="40"/>
      <c r="C18" s="9" t="s">
        <v>40</v>
      </c>
      <c r="D18" s="42" t="s">
        <v>41</v>
      </c>
      <c r="E18" s="42"/>
      <c r="F18" s="45">
        <v>1</v>
      </c>
      <c r="G18" s="43"/>
      <c r="H18" s="46">
        <v>1</v>
      </c>
      <c r="I18" s="5">
        <v>8</v>
      </c>
      <c r="J18" s="5">
        <v>8</v>
      </c>
      <c r="K18" s="5"/>
      <c r="M18" s="13"/>
      <c r="N18" s="13"/>
      <c r="O18" s="13"/>
      <c r="P18" s="13"/>
      <c r="Q18" s="13"/>
      <c r="R18" s="13"/>
      <c r="S18" s="13"/>
      <c r="T18" s="17"/>
    </row>
    <row r="19" spans="1:20" s="2" customFormat="1" ht="27" customHeight="1" x14ac:dyDescent="0.15">
      <c r="A19" s="38"/>
      <c r="B19" s="40"/>
      <c r="C19" s="5" t="s">
        <v>42</v>
      </c>
      <c r="D19" s="42" t="s">
        <v>43</v>
      </c>
      <c r="E19" s="42"/>
      <c r="F19" s="43" t="s">
        <v>44</v>
      </c>
      <c r="G19" s="43"/>
      <c r="H19" s="44" t="s">
        <v>44</v>
      </c>
      <c r="I19" s="5">
        <v>8</v>
      </c>
      <c r="J19" s="5">
        <v>8</v>
      </c>
      <c r="K19" s="5"/>
      <c r="M19" s="13"/>
      <c r="N19" s="13"/>
      <c r="O19" s="13"/>
      <c r="P19" s="13"/>
      <c r="Q19" s="13"/>
      <c r="R19" s="13"/>
      <c r="S19" s="13"/>
    </row>
    <row r="20" spans="1:20" s="2" customFormat="1" ht="40.5" customHeight="1" x14ac:dyDescent="0.15">
      <c r="A20" s="38"/>
      <c r="B20" s="41"/>
      <c r="C20" s="9" t="s">
        <v>45</v>
      </c>
      <c r="D20" s="42" t="s">
        <v>46</v>
      </c>
      <c r="E20" s="42"/>
      <c r="F20" s="43" t="s">
        <v>47</v>
      </c>
      <c r="G20" s="43"/>
      <c r="H20" s="44" t="s">
        <v>47</v>
      </c>
      <c r="I20" s="5">
        <v>10</v>
      </c>
      <c r="J20" s="5">
        <v>10</v>
      </c>
      <c r="K20" s="4"/>
      <c r="M20" s="13"/>
      <c r="N20" s="13"/>
      <c r="O20" s="13"/>
      <c r="P20" s="13"/>
      <c r="Q20" s="13"/>
      <c r="R20" s="13"/>
      <c r="S20" s="13"/>
    </row>
    <row r="21" spans="1:20" s="2" customFormat="1" ht="69.599999999999994" customHeight="1" x14ac:dyDescent="0.15">
      <c r="A21" s="38"/>
      <c r="B21" s="23" t="s">
        <v>48</v>
      </c>
      <c r="C21" s="5" t="s">
        <v>49</v>
      </c>
      <c r="D21" s="42" t="s">
        <v>58</v>
      </c>
      <c r="E21" s="42"/>
      <c r="F21" s="42" t="s">
        <v>59</v>
      </c>
      <c r="G21" s="43"/>
      <c r="H21" s="47" t="s">
        <v>59</v>
      </c>
      <c r="I21" s="5">
        <v>15</v>
      </c>
      <c r="J21" s="5">
        <v>12</v>
      </c>
      <c r="K21" s="5"/>
      <c r="M21" s="13"/>
      <c r="N21" s="13"/>
      <c r="S21" s="13"/>
    </row>
    <row r="22" spans="1:20" s="2" customFormat="1" ht="30.75" customHeight="1" x14ac:dyDescent="0.15">
      <c r="A22" s="38"/>
      <c r="B22" s="23"/>
      <c r="C22" s="9" t="s">
        <v>50</v>
      </c>
      <c r="D22" s="42" t="s">
        <v>60</v>
      </c>
      <c r="E22" s="42"/>
      <c r="F22" s="42" t="s">
        <v>61</v>
      </c>
      <c r="G22" s="43"/>
      <c r="H22" s="48" t="s">
        <v>61</v>
      </c>
      <c r="I22" s="5">
        <v>15</v>
      </c>
      <c r="J22" s="5">
        <v>12</v>
      </c>
      <c r="K22" s="5"/>
      <c r="M22" s="13"/>
      <c r="N22" s="13"/>
      <c r="O22" s="13"/>
      <c r="P22" s="13"/>
      <c r="Q22" s="13"/>
      <c r="R22" s="13"/>
      <c r="S22" s="13"/>
    </row>
    <row r="23" spans="1:20" s="2" customFormat="1" ht="26.25" customHeight="1" x14ac:dyDescent="0.15">
      <c r="A23" s="37"/>
      <c r="B23" s="5" t="s">
        <v>51</v>
      </c>
      <c r="C23" s="9" t="s">
        <v>52</v>
      </c>
      <c r="D23" s="49" t="s">
        <v>63</v>
      </c>
      <c r="E23" s="50"/>
      <c r="F23" s="51" t="s">
        <v>56</v>
      </c>
      <c r="G23" s="52"/>
      <c r="H23" s="46">
        <v>0.95</v>
      </c>
      <c r="I23" s="5">
        <v>10</v>
      </c>
      <c r="J23" s="5">
        <v>9</v>
      </c>
      <c r="K23" s="5"/>
      <c r="M23" s="13"/>
      <c r="N23" s="13"/>
      <c r="O23" s="13"/>
      <c r="P23" s="13"/>
      <c r="Q23" s="13"/>
      <c r="R23" s="13"/>
      <c r="S23" s="13"/>
    </row>
    <row r="24" spans="1:20" s="2" customFormat="1" ht="20.100000000000001" customHeight="1" x14ac:dyDescent="0.15">
      <c r="A24" s="31" t="s">
        <v>53</v>
      </c>
      <c r="B24" s="32"/>
      <c r="C24" s="32"/>
      <c r="D24" s="32"/>
      <c r="E24" s="32"/>
      <c r="F24" s="32"/>
      <c r="G24" s="32"/>
      <c r="H24" s="33"/>
      <c r="I24" s="14">
        <v>100</v>
      </c>
      <c r="J24" s="53">
        <v>93</v>
      </c>
      <c r="K24" s="15"/>
      <c r="M24" s="13"/>
      <c r="N24" s="13"/>
      <c r="O24" s="13"/>
      <c r="P24" s="13"/>
      <c r="Q24" s="13"/>
      <c r="R24" s="13"/>
      <c r="S24" s="13"/>
    </row>
    <row r="25" spans="1:20" s="2" customFormat="1" ht="138.75" customHeight="1" x14ac:dyDescent="0.15">
      <c r="A25" s="34" t="s">
        <v>54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M25" s="13"/>
      <c r="N25" s="13"/>
      <c r="O25" s="13"/>
      <c r="P25" s="13"/>
      <c r="Q25" s="13"/>
      <c r="R25" s="13"/>
      <c r="S25" s="13"/>
    </row>
    <row r="27" spans="1:20" x14ac:dyDescent="0.15">
      <c r="K27" s="16"/>
    </row>
  </sheetData>
  <mergeCells count="48">
    <mergeCell ref="A7:C11"/>
    <mergeCell ref="A24:H24"/>
    <mergeCell ref="A25:K25"/>
    <mergeCell ref="A12:A13"/>
    <mergeCell ref="A14:A23"/>
    <mergeCell ref="B15:B20"/>
    <mergeCell ref="B21:B22"/>
    <mergeCell ref="C15:C17"/>
    <mergeCell ref="D21:E21"/>
    <mergeCell ref="F21:G21"/>
    <mergeCell ref="D22:E22"/>
    <mergeCell ref="F22:G22"/>
    <mergeCell ref="D23:E23"/>
    <mergeCell ref="F23:G23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投诉举报业务云租赁</vt:lpstr>
    </vt:vector>
  </TitlesOfParts>
  <Company>市卫生健康局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曹晨</dc:creator>
  <cp:lastModifiedBy>niyuanhui</cp:lastModifiedBy>
  <dcterms:created xsi:type="dcterms:W3CDTF">2022-05-09T06:11:52Z</dcterms:created>
  <dcterms:modified xsi:type="dcterms:W3CDTF">2022-08-26T06:35:51Z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3E76080030DB46CCABB8C0570FDBAFFE</vt:lpwstr>
  </property>
  <property fmtid="{D5CDD505-2E9C-101B-9397-08002B2CF9AE}" pid="3" name="KSOProductBuildVer">
    <vt:lpwstr>2052-11.1.0.11369</vt:lpwstr>
  </property>
</Properties>
</file>