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7" i="1" l="1"/>
  <c r="J7" i="1" s="1"/>
  <c r="K7" i="1" s="1"/>
  <c r="J21" i="1" s="1"/>
</calcChain>
</file>

<file path=xl/sharedStrings.xml><?xml version="1.0" encoding="utf-8"?>
<sst xmlns="http://schemas.openxmlformats.org/spreadsheetml/2006/main" count="71" uniqueCount="62">
  <si>
    <r>
      <rPr>
        <b/>
        <sz val="16"/>
        <color indexed="8"/>
        <rFont val="宋体"/>
        <family val="3"/>
        <charset val="134"/>
      </rPr>
      <t>项目支出绩效自评表</t>
    </r>
    <r>
      <rPr>
        <sz val="16"/>
        <color indexed="8"/>
        <rFont val="宋体"/>
        <family val="3"/>
        <charset val="134"/>
      </rPr>
      <t xml:space="preserve"> </t>
    </r>
  </si>
  <si>
    <t>（2021年度）</t>
  </si>
  <si>
    <t>项目名称</t>
  </si>
  <si>
    <t>主管部门</t>
  </si>
  <si>
    <t>北京市药品监督管理局034</t>
  </si>
  <si>
    <t>实施单位</t>
  </si>
  <si>
    <t>北京市药品包装材料检验所</t>
  </si>
  <si>
    <t>项目负责人</t>
  </si>
  <si>
    <t>梁叶</t>
  </si>
  <si>
    <t>联系电话</t>
  </si>
  <si>
    <t>年初预算数</t>
  </si>
  <si>
    <t>全年预算数</t>
  </si>
  <si>
    <t>全年执行数</t>
  </si>
  <si>
    <t xml:space="preserve">分值
</t>
  </si>
  <si>
    <t>执行率</t>
  </si>
  <si>
    <t>得分</t>
  </si>
  <si>
    <t>年度资金总额：</t>
  </si>
  <si>
    <t>其中：当年财政拨款</t>
  </si>
  <si>
    <t>—</t>
  </si>
  <si>
    <t xml:space="preserve">     上年结转资金</t>
  </si>
  <si>
    <t xml:space="preserve">      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</si>
  <si>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</si>
  <si>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</si>
  <si>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</si>
  <si>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</si>
  <si>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</si>
  <si>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</si>
  <si>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</si>
  <si>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</si>
  <si>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全年实际值</t>
  </si>
  <si>
    <t>分值</t>
  </si>
  <si>
    <t>偏差原因分析及改进措施</t>
  </si>
  <si>
    <t>产出指标
（50分）</t>
  </si>
  <si>
    <t>数量指标</t>
  </si>
  <si>
    <t>监督检验数量</t>
  </si>
  <si>
    <t>80批</t>
  </si>
  <si>
    <t>质量指标</t>
  </si>
  <si>
    <t>检验报告合格率</t>
  </si>
  <si>
    <t>时效指标</t>
  </si>
  <si>
    <t>项目完成时间</t>
  </si>
  <si>
    <r>
      <rPr>
        <sz val="10"/>
        <color rgb="FF000000"/>
        <rFont val="宋体"/>
        <family val="3"/>
        <charset val="134"/>
        <scheme val="minor"/>
      </rPr>
      <t>1</t>
    </r>
    <r>
      <rPr>
        <sz val="10"/>
        <color rgb="FF000000"/>
        <rFont val="宋体"/>
        <family val="3"/>
        <charset val="134"/>
        <scheme val="minor"/>
      </rPr>
      <t>1月15日全部完成</t>
    </r>
  </si>
  <si>
    <t>成本指标</t>
  </si>
  <si>
    <t>项目预算控制数</t>
  </si>
  <si>
    <r>
      <rPr>
        <sz val="10"/>
        <color rgb="FF000000"/>
        <rFont val="宋体"/>
        <family val="3"/>
        <charset val="134"/>
      </rPr>
      <t>≤</t>
    </r>
    <r>
      <rPr>
        <sz val="10"/>
        <color rgb="FF000000"/>
        <rFont val="宋体"/>
        <family val="3"/>
        <charset val="134"/>
        <scheme val="minor"/>
      </rPr>
      <t xml:space="preserve">64万元 </t>
    </r>
  </si>
  <si>
    <t>64万元</t>
  </si>
  <si>
    <r>
      <rPr>
        <sz val="10"/>
        <color indexed="8"/>
        <rFont val="宋体"/>
        <family val="3"/>
        <charset val="134"/>
      </rPr>
      <t>效益指标（3</t>
    </r>
    <r>
      <rPr>
        <sz val="10"/>
        <color indexed="8"/>
        <rFont val="宋体"/>
        <family val="3"/>
        <charset val="134"/>
      </rPr>
      <t>0</t>
    </r>
    <r>
      <rPr>
        <sz val="10"/>
        <color indexed="8"/>
        <rFont val="宋体"/>
        <family val="3"/>
        <charset val="134"/>
      </rPr>
      <t>分）</t>
    </r>
  </si>
  <si>
    <t>社会效益指标</t>
  </si>
  <si>
    <t>将药包材标准及产品质量相结合，确保药品安全。</t>
  </si>
  <si>
    <t>确保药品安全</t>
  </si>
  <si>
    <t>可持续影响指标</t>
  </si>
  <si>
    <r>
      <rPr>
        <sz val="10"/>
        <color indexed="8"/>
        <rFont val="宋体"/>
        <family val="3"/>
        <charset val="134"/>
      </rPr>
      <t>满意度指标（1</t>
    </r>
    <r>
      <rPr>
        <sz val="10"/>
        <color indexed="8"/>
        <rFont val="宋体"/>
        <family val="3"/>
        <charset val="134"/>
      </rPr>
      <t>0分</t>
    </r>
    <r>
      <rPr>
        <sz val="10"/>
        <color indexed="8"/>
        <rFont val="宋体"/>
        <family val="3"/>
        <charset val="134"/>
      </rPr>
      <t>）</t>
    </r>
  </si>
  <si>
    <t>服务对象满意度指标</t>
  </si>
  <si>
    <t>下达任务机构满意度</t>
  </si>
  <si>
    <t>≥98%</t>
  </si>
  <si>
    <t>总分</t>
  </si>
  <si>
    <r>
      <rPr>
        <sz val="10"/>
        <rFont val="宋体"/>
        <family val="3"/>
        <charset val="134"/>
      </rPr>
      <t>1.得分一档最高不能超过该指标分值上限。</t>
    </r>
    <r>
      <rPr>
        <sz val="10"/>
        <color indexed="8"/>
        <rFont val="宋体"/>
        <family val="3"/>
        <charset val="134"/>
      </rPr>
      <t xml:space="preserve">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（含）—300%区间，则按照该指标分值的10%扣分；计算结果在300%（含）—500%区间，则按照该指标分值的20%扣分；计算结果高于500%（含），则按照该指标分值的30%扣分。
3.请在“偏差原因分析及改进措施”中说明偏离目标、不能完成目标的原因及拟采取的措施。                                                                                                               4.90（含）-100分为优、80（含）-90分为良、60（含）-80分为中、60分以下为差。</t>
    </r>
  </si>
  <si>
    <t>药品包装材料市级监督检验经费</t>
    <phoneticPr fontId="1" type="noConversion"/>
  </si>
  <si>
    <t>为贯彻落实药品安全监管工作要求，科学履行药品监管职责.根据2021年北京市药品监督管理局药品（含药包材）、医疗器械、化妆品抽验计划,我所承担药包材使用环节检验工作80批次。通过完成药品包装材料市级监督检验工作,为本市药品监管提供数据支撑。</t>
    <phoneticPr fontId="1" type="noConversion"/>
  </si>
  <si>
    <t>项目资金 （万元）</t>
    <phoneticPr fontId="1" type="noConversion"/>
  </si>
  <si>
    <t>根据2021年北京市药品监督管理局药品（含药包材）、医疗器械、化妆品抽验计划,我所完成药包材使用环节检验工作80批。</t>
    <phoneticPr fontId="1" type="noConversion"/>
  </si>
  <si>
    <t>通过药品包装材料市级监督检验，为保证本市药品安全提供技术支撑。</t>
    <phoneticPr fontId="1" type="noConversion"/>
  </si>
  <si>
    <t>通过药品包装材料市级监督检验，为保证本市药品安全提供技术支撑。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</si>
</sst>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0000_);[Red]\(0.000000\)"/>
    <numFmt numFmtId="177" formatCode="0.00_);\(0.00\)"/>
  </numFmts>
  <fonts count="11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indexed="8"/>
      <name val="宋体"/>
      <family val="3"/>
      <charset val="134"/>
    </font>
    <font>
      <sz val="16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  <xf numFmtId="177" fontId="6" fillId="2" borderId="1" xfId="0" applyNumberFormat="1" applyFont="1" applyFill="1" applyBorder="1" applyAlignment="1">
      <alignment horizontal="center" vertical="center" wrapText="1"/>
    </xf>
    <xf numFmtId="10" fontId="6" fillId="2" borderId="1" xfId="0" applyNumberFormat="1" applyFont="1" applyFill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177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textRotation="255" wrapText="1"/>
    </xf>
    <xf numFmtId="0" fontId="6" fillId="0" borderId="7" xfId="0" applyFont="1" applyBorder="1" applyAlignment="1">
      <alignment horizontal="center" vertical="center" textRotation="255" wrapText="1"/>
    </xf>
    <xf numFmtId="0" fontId="6" fillId="0" borderId="6" xfId="0" applyFont="1" applyBorder="1" applyAlignment="1">
      <alignment horizontal="center" vertical="center" textRotation="255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9" fontId="7" fillId="0" borderId="1" xfId="0" applyNumberFormat="1" applyFont="1" applyBorder="1" applyAlignment="1">
      <alignment horizontal="left" vertical="center" wrapText="1"/>
    </xf>
    <xf numFmtId="9" fontId="7" fillId="0" borderId="1" xfId="0" applyNumberFormat="1" applyFont="1" applyBorder="1" applyAlignment="1">
      <alignment horizontal="left" vertical="center" wrapText="1"/>
    </xf>
    <xf numFmtId="58" fontId="7" fillId="0" borderId="1" xfId="0" applyNumberFormat="1" applyFont="1" applyBorder="1" applyAlignment="1">
      <alignment horizontal="left" vertical="center" wrapText="1"/>
    </xf>
    <xf numFmtId="31" fontId="7" fillId="0" borderId="1" xfId="0" applyNumberFormat="1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topLeftCell="A7" workbookViewId="0">
      <selection activeCell="H18" sqref="H18"/>
    </sheetView>
  </sheetViews>
  <sheetFormatPr defaultRowHeight="13.5" x14ac:dyDescent="0.15"/>
  <cols>
    <col min="1" max="1" width="12.875" bestFit="1" customWidth="1"/>
    <col min="2" max="3" width="9.625" bestFit="1" customWidth="1"/>
    <col min="5" max="5" width="14.125" customWidth="1"/>
    <col min="6" max="6" width="9.375" bestFit="1" customWidth="1"/>
    <col min="7" max="7" width="10.25" bestFit="1" customWidth="1"/>
    <col min="8" max="8" width="18.125" customWidth="1"/>
    <col min="9" max="11" width="10.625" customWidth="1"/>
  </cols>
  <sheetData>
    <row r="1" spans="1:11" ht="20.25" x14ac:dyDescent="0.15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x14ac:dyDescent="0.15">
      <c r="A2" s="38" t="s">
        <v>1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1:11" ht="20.100000000000001" customHeight="1" x14ac:dyDescent="0.15">
      <c r="A3" s="39" t="s">
        <v>2</v>
      </c>
      <c r="B3" s="39"/>
      <c r="C3" s="39"/>
      <c r="D3" s="31" t="s">
        <v>56</v>
      </c>
      <c r="E3" s="31"/>
      <c r="F3" s="31"/>
      <c r="G3" s="31"/>
      <c r="H3" s="31"/>
      <c r="I3" s="31"/>
      <c r="J3" s="31"/>
      <c r="K3" s="31"/>
    </row>
    <row r="4" spans="1:11" ht="20.100000000000001" customHeight="1" x14ac:dyDescent="0.15">
      <c r="A4" s="31" t="s">
        <v>3</v>
      </c>
      <c r="B4" s="31"/>
      <c r="C4" s="31"/>
      <c r="D4" s="31" t="s">
        <v>4</v>
      </c>
      <c r="E4" s="31"/>
      <c r="F4" s="31"/>
      <c r="G4" s="31"/>
      <c r="H4" s="1" t="s">
        <v>5</v>
      </c>
      <c r="I4" s="31" t="s">
        <v>6</v>
      </c>
      <c r="J4" s="31"/>
      <c r="K4" s="31"/>
    </row>
    <row r="5" spans="1:11" ht="20.100000000000001" customHeight="1" x14ac:dyDescent="0.15">
      <c r="A5" s="21" t="s">
        <v>7</v>
      </c>
      <c r="B5" s="32"/>
      <c r="C5" s="22"/>
      <c r="D5" s="31" t="s">
        <v>8</v>
      </c>
      <c r="E5" s="31"/>
      <c r="F5" s="31"/>
      <c r="G5" s="31"/>
      <c r="H5" s="1" t="s">
        <v>9</v>
      </c>
      <c r="I5" s="21">
        <v>50948941</v>
      </c>
      <c r="J5" s="32"/>
      <c r="K5" s="22"/>
    </row>
    <row r="6" spans="1:11" ht="20.100000000000001" customHeight="1" x14ac:dyDescent="0.15">
      <c r="A6" s="31" t="s">
        <v>58</v>
      </c>
      <c r="B6" s="31"/>
      <c r="C6" s="31"/>
      <c r="D6" s="31"/>
      <c r="E6" s="31"/>
      <c r="F6" s="2" t="s">
        <v>10</v>
      </c>
      <c r="G6" s="2" t="s">
        <v>11</v>
      </c>
      <c r="H6" s="2" t="s">
        <v>12</v>
      </c>
      <c r="I6" s="40" t="s">
        <v>13</v>
      </c>
      <c r="J6" s="2" t="s">
        <v>14</v>
      </c>
      <c r="K6" s="2" t="s">
        <v>15</v>
      </c>
    </row>
    <row r="7" spans="1:11" ht="20.100000000000001" customHeight="1" x14ac:dyDescent="0.15">
      <c r="A7" s="31"/>
      <c r="B7" s="31"/>
      <c r="C7" s="31"/>
      <c r="D7" s="36" t="s">
        <v>16</v>
      </c>
      <c r="E7" s="36"/>
      <c r="F7" s="3">
        <v>0</v>
      </c>
      <c r="G7" s="3">
        <v>64</v>
      </c>
      <c r="H7" s="3">
        <f>H8+H9+H10</f>
        <v>64</v>
      </c>
      <c r="I7" s="4">
        <v>10</v>
      </c>
      <c r="J7" s="5">
        <f>H7/G7</f>
        <v>1</v>
      </c>
      <c r="K7" s="4">
        <f>I7*J7</f>
        <v>10</v>
      </c>
    </row>
    <row r="8" spans="1:11" ht="20.100000000000001" customHeight="1" x14ac:dyDescent="0.15">
      <c r="A8" s="31"/>
      <c r="B8" s="31"/>
      <c r="C8" s="31"/>
      <c r="D8" s="31" t="s">
        <v>17</v>
      </c>
      <c r="E8" s="31"/>
      <c r="F8" s="3">
        <v>0</v>
      </c>
      <c r="G8" s="3">
        <v>64</v>
      </c>
      <c r="H8" s="3">
        <v>64</v>
      </c>
      <c r="I8" s="4" t="s">
        <v>18</v>
      </c>
      <c r="J8" s="5"/>
      <c r="K8" s="4" t="s">
        <v>18</v>
      </c>
    </row>
    <row r="9" spans="1:11" ht="20.100000000000001" customHeight="1" x14ac:dyDescent="0.15">
      <c r="A9" s="31"/>
      <c r="B9" s="31"/>
      <c r="C9" s="31"/>
      <c r="D9" s="21" t="s">
        <v>19</v>
      </c>
      <c r="E9" s="22"/>
      <c r="F9" s="3"/>
      <c r="G9" s="3"/>
      <c r="H9" s="3"/>
      <c r="I9" s="4" t="s">
        <v>18</v>
      </c>
      <c r="J9" s="5"/>
      <c r="K9" s="4" t="s">
        <v>18</v>
      </c>
    </row>
    <row r="10" spans="1:11" ht="20.100000000000001" customHeight="1" x14ac:dyDescent="0.15">
      <c r="A10" s="31"/>
      <c r="B10" s="31"/>
      <c r="C10" s="31"/>
      <c r="D10" s="33" t="s">
        <v>20</v>
      </c>
      <c r="E10" s="35"/>
      <c r="F10" s="6"/>
      <c r="G10" s="6"/>
      <c r="H10" s="6"/>
      <c r="I10" s="4" t="s">
        <v>18</v>
      </c>
      <c r="J10" s="7"/>
      <c r="K10" s="4" t="s">
        <v>18</v>
      </c>
    </row>
    <row r="11" spans="1:11" ht="20.100000000000001" customHeight="1" x14ac:dyDescent="0.15">
      <c r="A11" s="18" t="s">
        <v>21</v>
      </c>
      <c r="B11" s="21" t="s">
        <v>22</v>
      </c>
      <c r="C11" s="32"/>
      <c r="D11" s="32"/>
      <c r="E11" s="32"/>
      <c r="F11" s="32"/>
      <c r="G11" s="22"/>
      <c r="H11" s="21" t="s">
        <v>23</v>
      </c>
      <c r="I11" s="32"/>
      <c r="J11" s="32"/>
      <c r="K11" s="22"/>
    </row>
    <row r="12" spans="1:11" ht="63" customHeight="1" x14ac:dyDescent="0.15">
      <c r="A12" s="20"/>
      <c r="B12" s="33" t="s">
        <v>57</v>
      </c>
      <c r="C12" s="34"/>
      <c r="D12" s="34"/>
      <c r="E12" s="34"/>
      <c r="F12" s="34"/>
      <c r="G12" s="35"/>
      <c r="H12" s="33" t="s">
        <v>59</v>
      </c>
      <c r="I12" s="34"/>
      <c r="J12" s="34"/>
      <c r="K12" s="35"/>
    </row>
    <row r="13" spans="1:11" ht="24" x14ac:dyDescent="0.15">
      <c r="A13" s="18" t="s">
        <v>24</v>
      </c>
      <c r="B13" s="2" t="s">
        <v>25</v>
      </c>
      <c r="C13" s="2" t="s">
        <v>26</v>
      </c>
      <c r="D13" s="21" t="s">
        <v>27</v>
      </c>
      <c r="E13" s="22"/>
      <c r="F13" s="21" t="s">
        <v>28</v>
      </c>
      <c r="G13" s="22"/>
      <c r="H13" s="2" t="s">
        <v>29</v>
      </c>
      <c r="I13" s="2" t="s">
        <v>30</v>
      </c>
      <c r="J13" s="2" t="s">
        <v>15</v>
      </c>
      <c r="K13" s="2" t="s">
        <v>31</v>
      </c>
    </row>
    <row r="14" spans="1:11" ht="20.100000000000001" customHeight="1" x14ac:dyDescent="0.15">
      <c r="A14" s="19"/>
      <c r="B14" s="23" t="s">
        <v>32</v>
      </c>
      <c r="C14" s="8" t="s">
        <v>33</v>
      </c>
      <c r="D14" s="41" t="s">
        <v>34</v>
      </c>
      <c r="E14" s="42"/>
      <c r="F14" s="43" t="s">
        <v>35</v>
      </c>
      <c r="G14" s="43"/>
      <c r="H14" s="44" t="s">
        <v>35</v>
      </c>
      <c r="I14" s="2">
        <v>10</v>
      </c>
      <c r="J14" s="2">
        <v>10</v>
      </c>
      <c r="K14" s="9"/>
    </row>
    <row r="15" spans="1:11" ht="20.100000000000001" customHeight="1" x14ac:dyDescent="0.15">
      <c r="A15" s="19"/>
      <c r="B15" s="24"/>
      <c r="C15" s="10" t="s">
        <v>36</v>
      </c>
      <c r="D15" s="41" t="s">
        <v>37</v>
      </c>
      <c r="E15" s="42"/>
      <c r="F15" s="45">
        <v>1</v>
      </c>
      <c r="G15" s="43"/>
      <c r="H15" s="46">
        <v>1</v>
      </c>
      <c r="I15" s="11">
        <v>10</v>
      </c>
      <c r="J15" s="11">
        <v>10</v>
      </c>
      <c r="K15" s="12"/>
    </row>
    <row r="16" spans="1:11" ht="20.100000000000001" customHeight="1" x14ac:dyDescent="0.15">
      <c r="A16" s="19"/>
      <c r="B16" s="24"/>
      <c r="C16" s="11" t="s">
        <v>38</v>
      </c>
      <c r="D16" s="43" t="s">
        <v>39</v>
      </c>
      <c r="E16" s="43"/>
      <c r="F16" s="47" t="s">
        <v>40</v>
      </c>
      <c r="G16" s="43"/>
      <c r="H16" s="48">
        <v>44499</v>
      </c>
      <c r="I16" s="11">
        <v>20</v>
      </c>
      <c r="J16" s="11">
        <v>20</v>
      </c>
      <c r="K16" s="12"/>
    </row>
    <row r="17" spans="1:11" ht="20.100000000000001" customHeight="1" x14ac:dyDescent="0.15">
      <c r="A17" s="19"/>
      <c r="B17" s="25"/>
      <c r="C17" s="10" t="s">
        <v>41</v>
      </c>
      <c r="D17" s="43" t="s">
        <v>42</v>
      </c>
      <c r="E17" s="43"/>
      <c r="F17" s="43" t="s">
        <v>43</v>
      </c>
      <c r="G17" s="43"/>
      <c r="H17" s="44" t="s">
        <v>44</v>
      </c>
      <c r="I17" s="11">
        <v>10</v>
      </c>
      <c r="J17" s="11">
        <v>10</v>
      </c>
      <c r="K17" s="12"/>
    </row>
    <row r="18" spans="1:11" ht="24" x14ac:dyDescent="0.15">
      <c r="A18" s="19"/>
      <c r="B18" s="31" t="s">
        <v>45</v>
      </c>
      <c r="C18" s="13" t="s">
        <v>46</v>
      </c>
      <c r="D18" s="43" t="s">
        <v>47</v>
      </c>
      <c r="E18" s="43"/>
      <c r="F18" s="43" t="s">
        <v>48</v>
      </c>
      <c r="G18" s="43"/>
      <c r="H18" s="44" t="s">
        <v>48</v>
      </c>
      <c r="I18" s="11">
        <v>15</v>
      </c>
      <c r="J18" s="11">
        <v>15</v>
      </c>
      <c r="K18" s="12"/>
    </row>
    <row r="19" spans="1:11" ht="48" x14ac:dyDescent="0.15">
      <c r="A19" s="19"/>
      <c r="B19" s="31"/>
      <c r="C19" s="14" t="s">
        <v>49</v>
      </c>
      <c r="D19" s="43" t="s">
        <v>60</v>
      </c>
      <c r="E19" s="43"/>
      <c r="F19" s="43" t="s">
        <v>61</v>
      </c>
      <c r="G19" s="43"/>
      <c r="H19" s="46" t="s">
        <v>61</v>
      </c>
      <c r="I19" s="2">
        <v>15</v>
      </c>
      <c r="J19" s="2">
        <v>15</v>
      </c>
      <c r="K19" s="12"/>
    </row>
    <row r="20" spans="1:11" ht="24" x14ac:dyDescent="0.15">
      <c r="A20" s="20"/>
      <c r="B20" s="2" t="s">
        <v>50</v>
      </c>
      <c r="C20" s="8" t="s">
        <v>51</v>
      </c>
      <c r="D20" s="43" t="s">
        <v>52</v>
      </c>
      <c r="E20" s="43"/>
      <c r="F20" s="43" t="s">
        <v>53</v>
      </c>
      <c r="G20" s="43"/>
      <c r="H20" s="46">
        <v>1</v>
      </c>
      <c r="I20" s="2">
        <v>10</v>
      </c>
      <c r="J20" s="2">
        <v>10</v>
      </c>
      <c r="K20" s="12"/>
    </row>
    <row r="21" spans="1:11" x14ac:dyDescent="0.15">
      <c r="A21" s="26" t="s">
        <v>54</v>
      </c>
      <c r="B21" s="27"/>
      <c r="C21" s="27"/>
      <c r="D21" s="27"/>
      <c r="E21" s="27"/>
      <c r="F21" s="27"/>
      <c r="G21" s="27"/>
      <c r="H21" s="28"/>
      <c r="I21" s="15">
        <v>100</v>
      </c>
      <c r="J21" s="16">
        <f>K7+J14+J15+J16+J17+J18+J19+J20</f>
        <v>100</v>
      </c>
      <c r="K21" s="17"/>
    </row>
    <row r="22" spans="1:11" ht="113.25" customHeight="1" x14ac:dyDescent="0.15">
      <c r="A22" s="29" t="s">
        <v>55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</row>
  </sheetData>
  <mergeCells count="42">
    <mergeCell ref="A1:K1"/>
    <mergeCell ref="A2:K2"/>
    <mergeCell ref="A3:C3"/>
    <mergeCell ref="D3:K3"/>
    <mergeCell ref="A4:C4"/>
    <mergeCell ref="D4:G4"/>
    <mergeCell ref="I4:K4"/>
    <mergeCell ref="A5:C5"/>
    <mergeCell ref="D5:G5"/>
    <mergeCell ref="I5:K5"/>
    <mergeCell ref="A6:C10"/>
    <mergeCell ref="D6:E6"/>
    <mergeCell ref="D7:E7"/>
    <mergeCell ref="D8:E8"/>
    <mergeCell ref="D9:E9"/>
    <mergeCell ref="D10:E10"/>
    <mergeCell ref="A11:A12"/>
    <mergeCell ref="B11:G11"/>
    <mergeCell ref="H11:K11"/>
    <mergeCell ref="B12:G12"/>
    <mergeCell ref="H12:K12"/>
    <mergeCell ref="A21:H21"/>
    <mergeCell ref="A22:K22"/>
    <mergeCell ref="B18:B19"/>
    <mergeCell ref="D18:E18"/>
    <mergeCell ref="F18:G18"/>
    <mergeCell ref="D19:E19"/>
    <mergeCell ref="F19:G19"/>
    <mergeCell ref="D20:E20"/>
    <mergeCell ref="F20:G20"/>
    <mergeCell ref="D17:E17"/>
    <mergeCell ref="F17:G17"/>
    <mergeCell ref="A13:A20"/>
    <mergeCell ref="D13:E13"/>
    <mergeCell ref="F13:G13"/>
    <mergeCell ref="B14:B17"/>
    <mergeCell ref="D14:E14"/>
    <mergeCell ref="F14:G14"/>
    <mergeCell ref="D15:E15"/>
    <mergeCell ref="F15:G15"/>
    <mergeCell ref="D16:E16"/>
    <mergeCell ref="F16:G16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2022-08-26T06:22:46Z</dcterms:modified>
</cp:coreProperties>
</file>