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2" i="1" l="1"/>
  <c r="H8" i="1"/>
  <c r="J8" i="1" s="1"/>
  <c r="G8" i="1"/>
  <c r="F8" i="1"/>
</calcChain>
</file>

<file path=xl/sharedStrings.xml><?xml version="1.0" encoding="utf-8"?>
<sst xmlns="http://schemas.openxmlformats.org/spreadsheetml/2006/main" count="72" uniqueCount="66">
  <si>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</si>
  <si>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</si>
  <si>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</si>
  <si>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医疗器械检测业务保障经费</t>
  </si>
  <si>
    <t>主管部门</t>
  </si>
  <si>
    <t>北京市药品监督管理局034</t>
  </si>
  <si>
    <t>实施单位</t>
  </si>
  <si>
    <t>项目负责人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</si>
  <si>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</si>
  <si>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</si>
  <si>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</si>
  <si>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</si>
  <si>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</si>
  <si>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</si>
  <si>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</si>
  <si>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</si>
  <si>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</si>
  <si>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</si>
  <si>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 xml:space="preserve">     上年结转资金</t>
  </si>
  <si>
    <t>—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</si>
  <si>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</si>
  <si>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</si>
  <si>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</si>
  <si>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</si>
  <si>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</si>
  <si>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</si>
  <si>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</si>
  <si>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</si>
  <si>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</si>
  <si>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</si>
  <si>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</si>
  <si>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</si>
  <si>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</si>
  <si>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检测样品数量</t>
  </si>
  <si>
    <t>质量指标</t>
  </si>
  <si>
    <t>时效指标</t>
  </si>
  <si>
    <t>完成实施周期</t>
  </si>
  <si>
    <t>2021年12月31日之前</t>
  </si>
  <si>
    <t>成本指标</t>
  </si>
  <si>
    <t>项目预算控制数</t>
  </si>
  <si>
    <t>253.1702万元</t>
  </si>
  <si>
    <t>效益指标（30分）</t>
  </si>
  <si>
    <t>社会效益指标</t>
  </si>
  <si>
    <t>可持续影响指标</t>
  </si>
  <si>
    <t>医疗器械检测能力可持续发展</t>
  </si>
  <si>
    <t>显著提升</t>
  </si>
  <si>
    <t>满意度指标（10分）</t>
  </si>
  <si>
    <t>服务对象满意度指标</t>
  </si>
  <si>
    <t>客户服务满意度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</si>
  <si>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</si>
  <si>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</si>
  <si>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胡广勇</t>
    <phoneticPr fontId="9" type="noConversion"/>
  </si>
  <si>
    <t>北京市医疗器械检验研究院（北京市医用生物防护装备检验研究中心）</t>
    <phoneticPr fontId="9" type="noConversion"/>
  </si>
  <si>
    <t xml:space="preserve">         其他资金</t>
    <phoneticPr fontId="9" type="noConversion"/>
  </si>
  <si>
    <t>按计划要求完成了全部符合检测条件的医疗器械样品检测，为医疗器械监管提供安全有效的技术支持，保障医疗器械检测工作顺利开展，提高医疗器械检测能力建设水平。</t>
    <phoneticPr fontId="9" type="noConversion"/>
  </si>
  <si>
    <t>943批次</t>
    <phoneticPr fontId="9" type="noConversion"/>
  </si>
  <si>
    <t>943批次</t>
    <phoneticPr fontId="9" type="noConversion"/>
  </si>
  <si>
    <t>检验报告合格率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</si>
  <si>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95%</t>
    </r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</si>
  <si>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262.9932万元</t>
    </r>
    <phoneticPr fontId="9" type="noConversion"/>
  </si>
  <si>
    <t>医疗器械检测水平</t>
    <phoneticPr fontId="9" type="noConversion"/>
  </si>
  <si>
    <t>得到提升</t>
    <phoneticPr fontId="9" type="noConversion"/>
  </si>
  <si>
    <t>得到提升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</si>
  <si>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98%</t>
    </r>
    <phoneticPr fontId="9" type="noConversion"/>
  </si>
  <si>
    <t>≥98%</t>
  </si>
  <si>
    <t>完成全部符合检测条件的医疗器械样品检测，为医疗器械监管提供安全有效的技术支持，保障医疗器械检测工作顺利开展，提高医疗器械检测能力建设水平。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</si>
</sst>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4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10" workbookViewId="0">
      <selection activeCell="F18" sqref="F18:G18"/>
    </sheetView>
  </sheetViews>
  <sheetFormatPr defaultColWidth="9" defaultRowHeight="13.5" x14ac:dyDescent="0.15"/>
  <cols>
    <col min="3" max="3" width="11" customWidth="1"/>
    <col min="6" max="6" width="13.75" customWidth="1"/>
    <col min="7" max="7" width="14" customWidth="1"/>
    <col min="8" max="8" width="16.625" customWidth="1"/>
    <col min="11" max="11" width="10.375" customWidth="1"/>
  </cols>
  <sheetData>
    <row r="1" spans="1:11" x14ac:dyDescent="0.15">
      <c r="A1" s="17"/>
      <c r="B1" s="17"/>
      <c r="C1" s="17"/>
      <c r="D1" s="17"/>
      <c r="E1" s="1"/>
      <c r="F1" s="1"/>
      <c r="G1" s="1"/>
      <c r="H1" s="1"/>
      <c r="I1" s="1"/>
      <c r="J1" s="1"/>
      <c r="K1" s="1"/>
    </row>
    <row r="2" spans="1:11" ht="20.25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0.25" customHeight="1" x14ac:dyDescent="0.15">
      <c r="A4" s="20" t="s">
        <v>2</v>
      </c>
      <c r="B4" s="20"/>
      <c r="C4" s="20"/>
      <c r="D4" s="21" t="s">
        <v>3</v>
      </c>
      <c r="E4" s="21"/>
      <c r="F4" s="21"/>
      <c r="G4" s="21"/>
      <c r="H4" s="21"/>
      <c r="I4" s="21"/>
      <c r="J4" s="21"/>
      <c r="K4" s="21"/>
    </row>
    <row r="5" spans="1:11" ht="39" customHeight="1" x14ac:dyDescent="0.15">
      <c r="A5" s="21" t="s">
        <v>4</v>
      </c>
      <c r="B5" s="21"/>
      <c r="C5" s="21"/>
      <c r="D5" s="21" t="s">
        <v>5</v>
      </c>
      <c r="E5" s="21"/>
      <c r="F5" s="21"/>
      <c r="G5" s="21"/>
      <c r="H5" s="3" t="s">
        <v>6</v>
      </c>
      <c r="I5" s="21" t="s">
        <v>52</v>
      </c>
      <c r="J5" s="21"/>
      <c r="K5" s="21"/>
    </row>
    <row r="6" spans="1:11" ht="18" customHeight="1" x14ac:dyDescent="0.15">
      <c r="A6" s="22" t="s">
        <v>7</v>
      </c>
      <c r="B6" s="23"/>
      <c r="C6" s="24"/>
      <c r="D6" s="25" t="s">
        <v>51</v>
      </c>
      <c r="E6" s="21"/>
      <c r="F6" s="21"/>
      <c r="G6" s="21"/>
      <c r="H6" s="3" t="s">
        <v>8</v>
      </c>
      <c r="I6" s="22">
        <v>57901306</v>
      </c>
      <c r="J6" s="23"/>
      <c r="K6" s="24"/>
    </row>
    <row r="7" spans="1:11" ht="18" customHeight="1" x14ac:dyDescent="0.15">
      <c r="A7" s="21" t="s">
        <v>9</v>
      </c>
      <c r="B7" s="21"/>
      <c r="C7" s="21"/>
      <c r="D7" s="21"/>
      <c r="E7" s="21"/>
      <c r="F7" s="2" t="s">
        <v>10</v>
      </c>
      <c r="G7" s="2" t="s">
        <v>11</v>
      </c>
      <c r="H7" s="2" t="s">
        <v>12</v>
      </c>
      <c r="I7" s="16" t="s">
        <v>13</v>
      </c>
      <c r="J7" s="2" t="s">
        <v>14</v>
      </c>
      <c r="K7" s="2" t="s">
        <v>15</v>
      </c>
    </row>
    <row r="8" spans="1:11" ht="18" customHeight="1" x14ac:dyDescent="0.15">
      <c r="A8" s="21"/>
      <c r="B8" s="21"/>
      <c r="C8" s="21"/>
      <c r="D8" s="26" t="s">
        <v>16</v>
      </c>
      <c r="E8" s="26"/>
      <c r="F8" s="4">
        <f t="shared" ref="F8:H8" si="0">F9+F10+F11</f>
        <v>262.9932</v>
      </c>
      <c r="G8" s="4">
        <f t="shared" si="0"/>
        <v>262.9932</v>
      </c>
      <c r="H8" s="4">
        <f t="shared" si="0"/>
        <v>253.17019999999999</v>
      </c>
      <c r="I8" s="7">
        <v>9.6300000000000008</v>
      </c>
      <c r="J8" s="8">
        <f>H8/G8</f>
        <v>0.96264922439059253</v>
      </c>
      <c r="K8" s="7">
        <v>9.6300000000000008</v>
      </c>
    </row>
    <row r="9" spans="1:11" ht="18" customHeight="1" x14ac:dyDescent="0.15">
      <c r="A9" s="21"/>
      <c r="B9" s="21"/>
      <c r="C9" s="21"/>
      <c r="D9" s="21" t="s">
        <v>17</v>
      </c>
      <c r="E9" s="21"/>
      <c r="F9" s="4">
        <v>262.9932</v>
      </c>
      <c r="G9" s="4">
        <v>262.9932</v>
      </c>
      <c r="H9" s="4">
        <v>253.17019999999999</v>
      </c>
      <c r="I9" s="7">
        <v>9.6300000000000008</v>
      </c>
      <c r="J9" s="8">
        <v>0.96260000000000001</v>
      </c>
      <c r="K9" s="7">
        <v>9.6300000000000008</v>
      </c>
    </row>
    <row r="10" spans="1:11" ht="18" customHeight="1" x14ac:dyDescent="0.15">
      <c r="A10" s="21"/>
      <c r="B10" s="21"/>
      <c r="C10" s="21"/>
      <c r="D10" s="22" t="s">
        <v>18</v>
      </c>
      <c r="E10" s="24"/>
      <c r="F10" s="4">
        <v>0</v>
      </c>
      <c r="G10" s="4">
        <v>0</v>
      </c>
      <c r="H10" s="4">
        <v>0</v>
      </c>
      <c r="I10" s="7" t="s">
        <v>19</v>
      </c>
      <c r="J10" s="8">
        <v>0</v>
      </c>
      <c r="K10" s="7" t="s">
        <v>19</v>
      </c>
    </row>
    <row r="11" spans="1:11" ht="18" customHeight="1" x14ac:dyDescent="0.15">
      <c r="A11" s="21"/>
      <c r="B11" s="21"/>
      <c r="C11" s="21"/>
      <c r="D11" s="27" t="s">
        <v>53</v>
      </c>
      <c r="E11" s="28"/>
      <c r="F11" s="5">
        <v>0</v>
      </c>
      <c r="G11" s="5">
        <v>0</v>
      </c>
      <c r="H11" s="5">
        <v>0</v>
      </c>
      <c r="I11" s="7" t="s">
        <v>19</v>
      </c>
      <c r="J11" s="9">
        <v>0</v>
      </c>
      <c r="K11" s="7" t="s">
        <v>19</v>
      </c>
    </row>
    <row r="12" spans="1:11" ht="18" customHeight="1" x14ac:dyDescent="0.15">
      <c r="A12" s="34" t="s">
        <v>20</v>
      </c>
      <c r="B12" s="22" t="s">
        <v>21</v>
      </c>
      <c r="C12" s="23"/>
      <c r="D12" s="23"/>
      <c r="E12" s="23"/>
      <c r="F12" s="23"/>
      <c r="G12" s="24"/>
      <c r="H12" s="22" t="s">
        <v>22</v>
      </c>
      <c r="I12" s="23"/>
      <c r="J12" s="23"/>
      <c r="K12" s="24"/>
    </row>
    <row r="13" spans="1:11" ht="64.150000000000006" customHeight="1" x14ac:dyDescent="0.15">
      <c r="A13" s="35"/>
      <c r="B13" s="27" t="s">
        <v>65</v>
      </c>
      <c r="C13" s="50"/>
      <c r="D13" s="50"/>
      <c r="E13" s="50"/>
      <c r="F13" s="50"/>
      <c r="G13" s="28"/>
      <c r="H13" s="51" t="s">
        <v>54</v>
      </c>
      <c r="I13" s="50"/>
      <c r="J13" s="50"/>
      <c r="K13" s="28"/>
    </row>
    <row r="14" spans="1:11" ht="24" x14ac:dyDescent="0.15">
      <c r="A14" s="34" t="s">
        <v>23</v>
      </c>
      <c r="B14" s="2" t="s">
        <v>24</v>
      </c>
      <c r="C14" s="2" t="s">
        <v>25</v>
      </c>
      <c r="D14" s="22" t="s">
        <v>26</v>
      </c>
      <c r="E14" s="24"/>
      <c r="F14" s="22" t="s">
        <v>27</v>
      </c>
      <c r="G14" s="24"/>
      <c r="H14" s="2" t="s">
        <v>28</v>
      </c>
      <c r="I14" s="2" t="s">
        <v>29</v>
      </c>
      <c r="J14" s="2" t="s">
        <v>15</v>
      </c>
      <c r="K14" s="2" t="s">
        <v>30</v>
      </c>
    </row>
    <row r="15" spans="1:11" ht="30" customHeight="1" x14ac:dyDescent="0.15">
      <c r="A15" s="36"/>
      <c r="B15" s="37" t="s">
        <v>31</v>
      </c>
      <c r="C15" s="6" t="s">
        <v>32</v>
      </c>
      <c r="D15" s="40" t="s">
        <v>33</v>
      </c>
      <c r="E15" s="40"/>
      <c r="F15" s="41" t="s">
        <v>55</v>
      </c>
      <c r="G15" s="40"/>
      <c r="H15" s="42" t="s">
        <v>56</v>
      </c>
      <c r="I15" s="10">
        <v>10</v>
      </c>
      <c r="J15" s="10">
        <v>10</v>
      </c>
      <c r="K15" s="11"/>
    </row>
    <row r="16" spans="1:11" ht="30" customHeight="1" x14ac:dyDescent="0.15">
      <c r="A16" s="36"/>
      <c r="B16" s="38"/>
      <c r="C16" s="6" t="s">
        <v>34</v>
      </c>
      <c r="D16" s="41" t="s">
        <v>57</v>
      </c>
      <c r="E16" s="40"/>
      <c r="F16" s="41" t="s">
        <v>58</v>
      </c>
      <c r="G16" s="40"/>
      <c r="H16" s="43">
        <v>0.99650000000000005</v>
      </c>
      <c r="I16" s="10">
        <v>10</v>
      </c>
      <c r="J16" s="10">
        <v>10</v>
      </c>
      <c r="K16" s="12"/>
    </row>
    <row r="17" spans="1:11" ht="30" customHeight="1" x14ac:dyDescent="0.15">
      <c r="A17" s="36"/>
      <c r="B17" s="38"/>
      <c r="C17" s="2" t="s">
        <v>35</v>
      </c>
      <c r="D17" s="40" t="s">
        <v>36</v>
      </c>
      <c r="E17" s="40"/>
      <c r="F17" s="40" t="s">
        <v>37</v>
      </c>
      <c r="G17" s="40"/>
      <c r="H17" s="44" t="s">
        <v>37</v>
      </c>
      <c r="I17" s="10">
        <v>10</v>
      </c>
      <c r="J17" s="10">
        <v>10</v>
      </c>
      <c r="K17" s="12"/>
    </row>
    <row r="18" spans="1:11" ht="30" customHeight="1" x14ac:dyDescent="0.15">
      <c r="A18" s="36"/>
      <c r="B18" s="39"/>
      <c r="C18" s="6" t="s">
        <v>38</v>
      </c>
      <c r="D18" s="40" t="s">
        <v>39</v>
      </c>
      <c r="E18" s="40"/>
      <c r="F18" s="41" t="s">
        <v>59</v>
      </c>
      <c r="G18" s="40"/>
      <c r="H18" s="44" t="s">
        <v>40</v>
      </c>
      <c r="I18" s="10">
        <v>20</v>
      </c>
      <c r="J18" s="10">
        <v>19.25</v>
      </c>
      <c r="K18" s="12"/>
    </row>
    <row r="19" spans="1:11" ht="30" customHeight="1" x14ac:dyDescent="0.15">
      <c r="A19" s="36"/>
      <c r="B19" s="21" t="s">
        <v>41</v>
      </c>
      <c r="C19" s="2" t="s">
        <v>42</v>
      </c>
      <c r="D19" s="41" t="s">
        <v>60</v>
      </c>
      <c r="E19" s="40"/>
      <c r="F19" s="41" t="s">
        <v>61</v>
      </c>
      <c r="G19" s="40"/>
      <c r="H19" s="42" t="s">
        <v>62</v>
      </c>
      <c r="I19" s="10">
        <v>15</v>
      </c>
      <c r="J19" s="10">
        <v>15</v>
      </c>
      <c r="K19" s="12"/>
    </row>
    <row r="20" spans="1:11" ht="30" customHeight="1" x14ac:dyDescent="0.15">
      <c r="A20" s="36"/>
      <c r="B20" s="21"/>
      <c r="C20" s="6" t="s">
        <v>43</v>
      </c>
      <c r="D20" s="40" t="s">
        <v>44</v>
      </c>
      <c r="E20" s="40"/>
      <c r="F20" s="40" t="s">
        <v>45</v>
      </c>
      <c r="G20" s="40"/>
      <c r="H20" s="45" t="s">
        <v>45</v>
      </c>
      <c r="I20" s="10">
        <v>15</v>
      </c>
      <c r="J20" s="10">
        <v>15</v>
      </c>
      <c r="K20" s="12"/>
    </row>
    <row r="21" spans="1:11" ht="30" customHeight="1" x14ac:dyDescent="0.15">
      <c r="A21" s="35"/>
      <c r="B21" s="2" t="s">
        <v>46</v>
      </c>
      <c r="C21" s="6" t="s">
        <v>47</v>
      </c>
      <c r="D21" s="46" t="s">
        <v>48</v>
      </c>
      <c r="E21" s="47"/>
      <c r="F21" s="48" t="s">
        <v>64</v>
      </c>
      <c r="G21" s="47"/>
      <c r="H21" s="49" t="s">
        <v>63</v>
      </c>
      <c r="I21" s="10">
        <v>10</v>
      </c>
      <c r="J21" s="10">
        <v>10</v>
      </c>
      <c r="K21" s="12"/>
    </row>
    <row r="22" spans="1:11" ht="18" customHeight="1" x14ac:dyDescent="0.15">
      <c r="A22" s="29" t="s">
        <v>49</v>
      </c>
      <c r="B22" s="30"/>
      <c r="C22" s="30"/>
      <c r="D22" s="30"/>
      <c r="E22" s="30"/>
      <c r="F22" s="30"/>
      <c r="G22" s="30"/>
      <c r="H22" s="31"/>
      <c r="I22" s="13">
        <v>100</v>
      </c>
      <c r="J22" s="14">
        <f>K8+J15+J16+J17+J18+J19+J20+J21</f>
        <v>98.88</v>
      </c>
      <c r="K22" s="15"/>
    </row>
    <row r="23" spans="1:11" ht="111" customHeight="1" x14ac:dyDescent="0.15">
      <c r="A23" s="32" t="s">
        <v>50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</row>
  </sheetData>
  <mergeCells count="43"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26134</dc:creator>
  <cp:lastModifiedBy>niyuanhui</cp:lastModifiedBy>
  <dcterms:created xsi:type="dcterms:W3CDTF">2022-06-08T05:57:00Z</dcterms:created>
  <dcterms:modified xsi:type="dcterms:W3CDTF">2022-08-26T07:19:47Z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D6EE9DBD8C354EDFAC2E265D856BC2CC</vt:lpwstr>
  </property>
  <property fmtid="{D5CDD505-2E9C-101B-9397-08002B2CF9AE}" pid="3" name="KSOProductBuildVer">
    <vt:lpwstr>2052-11.1.0.11744</vt:lpwstr>
  </property>
</Properties>
</file>