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240" windowHeight="1254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J22" i="1" l="1"/>
  <c r="J8" i="1"/>
</calcChain>
</file>

<file path=xl/sharedStrings.xml><?xml version="1.0" encoding="utf-8"?>
<sst xmlns="http://schemas.openxmlformats.org/spreadsheetml/2006/main" count="70" uniqueCount="63">
  <si>
    <r>
      <rPr>
        <b/>
        <sz val="16"/>
        <color indexed="8"/>
        <rFont val="宋体"/>
        <charset val="134"/>
      </rPr>
      <t>项目支出绩效自评表</t>
    </r>
    <r>
      <rPr>
        <sz val="16"/>
        <color indexed="8"/>
        <rFont val="宋体"/>
        <charset val="134"/>
      </rPr>
      <t xml:space="preserve"> </t>
    </r>
  </si>
  <si>
    <t>（2021年度）</t>
  </si>
  <si>
    <t>项目名称</t>
  </si>
  <si>
    <t>医疗器械国抽检验经费</t>
  </si>
  <si>
    <t>主管部门</t>
  </si>
  <si>
    <t>北京市药品监督管理局034</t>
  </si>
  <si>
    <t>实施单位</t>
  </si>
  <si>
    <t>项目负责人</t>
  </si>
  <si>
    <t>联系电话</t>
  </si>
  <si>
    <t>年初预算数</t>
  </si>
  <si>
    <t>全年预算数</t>
  </si>
  <si>
    <t>全年执行数</t>
  </si>
  <si>
    <t xml:space="preserve">分值
</t>
  </si>
  <si>
    <t>执行率</t>
  </si>
  <si>
    <t>得分</t>
  </si>
  <si>
    <t>年度资金总额：</t>
  </si>
  <si>
    <t>其中：当年财政拨款</t>
  </si>
  <si>
    <t xml:space="preserve">     上年结转资金</t>
  </si>
  <si>
    <t>—</t>
  </si>
  <si>
    <t>年度总体目标</t>
  </si>
  <si>
    <t>预期目标</t>
  </si>
  <si>
    <t>实际完成情况</t>
  </si>
  <si>
    <t xml:space="preserve">不断完善和加强医疗器械安全抽样检验工作。发现品种风险，提升医疗器械质量标准，保障人民群众用械安全。 </t>
  </si>
  <si>
    <t xml:space="preserve">通过项目实施不断完善和加强医疗器械安全抽样检验工作。发现品种风险，提升医疗器械质量标准，保障人民群众用械安全。 </t>
  </si>
  <si>
    <t>绩效指标</t>
  </si>
  <si>
    <t>一级指标</t>
  </si>
  <si>
    <t>二级指标</t>
  </si>
  <si>
    <t>三级指标</t>
  </si>
  <si>
    <t>年度指标值</t>
  </si>
  <si>
    <t>全年实际值</t>
  </si>
  <si>
    <t>分值</t>
  </si>
  <si>
    <t>偏差原因分析及改进措施</t>
  </si>
  <si>
    <t>产出指标
（50分）</t>
  </si>
  <si>
    <t>数量指标</t>
  </si>
  <si>
    <t>检测样品数量</t>
  </si>
  <si>
    <t>质量指标</t>
  </si>
  <si>
    <t>数据核实上报完成率</t>
  </si>
  <si>
    <t>时效指标</t>
  </si>
  <si>
    <t>2021年12月31日之前</t>
  </si>
  <si>
    <t>2021年12月31日前全部完成</t>
  </si>
  <si>
    <t>成本指标</t>
  </si>
  <si>
    <t>项目预算控制数</t>
  </si>
  <si>
    <t>59.8万元</t>
  </si>
  <si>
    <t>效益指标（30分）</t>
  </si>
  <si>
    <t>社会效益指标</t>
  </si>
  <si>
    <t>逐步提高</t>
  </si>
  <si>
    <t>得到提高</t>
  </si>
  <si>
    <t>可持续影响指标</t>
  </si>
  <si>
    <t>医疗器械检测能力可持续发展</t>
  </si>
  <si>
    <t>满意度指标（10分）</t>
  </si>
  <si>
    <t>服务对象满意度指标</t>
  </si>
  <si>
    <t>负责组织实施国家医疗器械监督抽验工作的单位对医疗器械抽验工作的满意度</t>
  </si>
  <si>
    <t>总分</t>
  </si>
  <si>
    <r>
      <rPr>
        <sz val="10"/>
        <rFont val="宋体"/>
        <charset val="134"/>
      </rPr>
      <t>1.得分一档最高不能超过该指标分值上限。</t>
    </r>
    <r>
      <rPr>
        <sz val="10"/>
        <color indexed="8"/>
        <rFont val="宋体"/>
        <charset val="134"/>
      </rPr>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含）—300%区间，则按照该指标分值的10%扣分；计算结果在300%（含）—500%区间，则按照该指标分值的20%扣分；计算结果高于500%（含），则按照该指标分值的30%扣分。
3.请在“偏差原因分析及改进措施”中说明偏离目标、不能完成目标的原因及拟采取的措施。                                                                                                               4.90（含）-100分为优、80（含）-90分为良、60（含）-80分为中、60分以下为差。</t>
    </r>
  </si>
  <si>
    <r>
      <rPr>
        <sz val="10"/>
        <color rgb="FF000000"/>
        <rFont val="宋体"/>
        <family val="3"/>
        <charset val="134"/>
      </rPr>
      <t>≥</t>
    </r>
    <r>
      <rPr>
        <sz val="10"/>
        <color rgb="FF000000"/>
        <rFont val="宋体"/>
        <charset val="134"/>
        <scheme val="minor"/>
      </rPr>
      <t>98%</t>
    </r>
    <phoneticPr fontId="9" type="noConversion"/>
  </si>
  <si>
    <t>北京市医疗器械检验研究院（北京市医用生物防护装备检验研究中心）</t>
    <phoneticPr fontId="9" type="noConversion"/>
  </si>
  <si>
    <t>项目资金 （万元）</t>
    <phoneticPr fontId="9" type="noConversion"/>
  </si>
  <si>
    <t xml:space="preserve">        其他资金</t>
    <phoneticPr fontId="9" type="noConversion"/>
  </si>
  <si>
    <t>孟志平</t>
    <phoneticPr fontId="9" type="noConversion"/>
  </si>
  <si>
    <t>168批次</t>
    <phoneticPr fontId="9" type="noConversion"/>
  </si>
  <si>
    <t>项目实施周期</t>
    <phoneticPr fontId="9" type="noConversion"/>
  </si>
  <si>
    <t>≤59.8万元</t>
    <phoneticPr fontId="9" type="noConversion"/>
  </si>
  <si>
    <t>医疗器械检测水平</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</si>
</sst>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0.00\)"/>
  </numFmts>
  <fonts count="14" x14ac:knownFonts="1">
    <font>
      <sz val="11"/>
      <color theme="1"/>
      <name val="宋体"/>
      <charset val="134"/>
      <scheme val="minor"/>
    </font>
    <font>
      <sz val="10"/>
      <color indexed="8"/>
      <name val="宋体"/>
      <charset val="134"/>
    </font>
    <font>
      <sz val="11"/>
      <color indexed="8"/>
      <name val="宋体"/>
      <charset val="134"/>
    </font>
    <font>
      <b/>
      <sz val="16"/>
      <color indexed="8"/>
      <name val="宋体"/>
      <charset val="134"/>
    </font>
    <font>
      <sz val="10"/>
      <name val="宋体"/>
      <charset val="134"/>
    </font>
    <font>
      <sz val="10"/>
      <color rgb="FF000000"/>
      <name val="宋体"/>
      <charset val="134"/>
      <scheme val="minor"/>
    </font>
    <font>
      <b/>
      <sz val="10"/>
      <color indexed="8"/>
      <name val="宋体"/>
      <charset val="134"/>
    </font>
    <font>
      <sz val="10"/>
      <color theme="1"/>
      <name val="宋体"/>
      <charset val="134"/>
      <scheme val="minor"/>
    </font>
    <font>
      <sz val="16"/>
      <color indexed="8"/>
      <name val="宋体"/>
      <charset val="134"/>
    </font>
    <font>
      <sz val="9"/>
      <name val="宋体"/>
      <charset val="134"/>
      <scheme val="minor"/>
    </font>
    <font>
      <sz val="10"/>
      <color rgb="FF000000"/>
      <name val="宋体"/>
      <family val="3"/>
      <charset val="134"/>
    </font>
    <font>
      <sz val="10"/>
      <color rgb="FF000000"/>
      <name val="宋体"/>
      <family val="3"/>
      <charset val="134"/>
      <scheme val="minor"/>
    </font>
    <font>
      <sz val="9"/>
      <name val="宋体"/>
      <family val="3"/>
      <charset val="134"/>
      <scheme val="minor"/>
    </font>
    <font>
      <sz val="10"/>
      <color indexed="8"/>
      <name val="宋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49">
    <xf numFmtId="0" fontId="0" fillId="0" borderId="0" xfId="0">
      <alignment vertical="center"/>
    </xf>
    <xf numFmtId="0" fontId="2"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176" fontId="1" fillId="2" borderId="1" xfId="0" applyNumberFormat="1" applyFont="1" applyFill="1" applyBorder="1" applyAlignment="1">
      <alignment horizontal="center" vertical="center" wrapText="1"/>
    </xf>
    <xf numFmtId="10" fontId="1" fillId="2"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vertical="center" wrapText="1"/>
    </xf>
    <xf numFmtId="0" fontId="6" fillId="0" borderId="1" xfId="0" applyFont="1" applyFill="1" applyBorder="1" applyAlignment="1">
      <alignment vertical="center" wrapText="1"/>
    </xf>
    <xf numFmtId="0" fontId="1" fillId="2" borderId="1"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3" fillId="0" borderId="0" xfId="0" applyFont="1" applyFill="1" applyAlignment="1">
      <alignment horizontal="center" vertical="center" wrapText="1"/>
    </xf>
    <xf numFmtId="0" fontId="2"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7" fillId="0" borderId="0" xfId="0" applyFont="1" applyFill="1" applyBorder="1" applyAlignment="1">
      <alignment horizontal="left" vertical="center" wrapText="1"/>
    </xf>
    <xf numFmtId="0" fontId="1" fillId="0" borderId="5" xfId="0" applyFont="1" applyFill="1" applyBorder="1" applyAlignment="1">
      <alignment horizontal="center" vertical="center" textRotation="255" wrapText="1"/>
    </xf>
    <xf numFmtId="0" fontId="1" fillId="0" borderId="6" xfId="0" applyFont="1" applyFill="1" applyBorder="1" applyAlignment="1">
      <alignment horizontal="center" vertical="center" textRotation="255" wrapText="1"/>
    </xf>
    <xf numFmtId="0" fontId="1" fillId="0" borderId="7" xfId="0" applyFont="1" applyFill="1" applyBorder="1" applyAlignment="1">
      <alignment horizontal="center" vertical="center" textRotation="255" wrapText="1"/>
    </xf>
    <xf numFmtId="0" fontId="1" fillId="0" borderId="5"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9" fontId="5" fillId="0" borderId="1" xfId="0" applyNumberFormat="1" applyFont="1" applyFill="1" applyBorder="1" applyAlignment="1">
      <alignment horizontal="left" vertical="center" wrapText="1"/>
    </xf>
    <xf numFmtId="10" fontId="5"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9" fontId="5" fillId="0" borderId="1" xfId="0" applyNumberFormat="1"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4" xfId="0" applyFont="1" applyFill="1" applyBorder="1" applyAlignment="1">
      <alignment horizontal="left" vertical="center" wrapText="1"/>
    </xf>
    <xf numFmtId="9" fontId="11" fillId="0" borderId="2"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abSelected="1" topLeftCell="A10" workbookViewId="0">
      <selection activeCell="I21" sqref="I21"/>
    </sheetView>
  </sheetViews>
  <sheetFormatPr defaultColWidth="9" defaultRowHeight="13.5" x14ac:dyDescent="0.15"/>
  <cols>
    <col min="3" max="3" width="16.75" customWidth="1"/>
    <col min="6" max="6" width="10.5" customWidth="1"/>
    <col min="7" max="7" width="10.125" customWidth="1"/>
    <col min="8" max="8" width="10.5" customWidth="1"/>
  </cols>
  <sheetData>
    <row r="1" spans="1:11" x14ac:dyDescent="0.15">
      <c r="A1" s="16"/>
      <c r="B1" s="16"/>
      <c r="C1" s="16"/>
      <c r="D1" s="16"/>
      <c r="E1" s="1"/>
      <c r="F1" s="1"/>
      <c r="G1" s="1"/>
      <c r="H1" s="1"/>
      <c r="I1" s="1"/>
      <c r="J1" s="1"/>
      <c r="K1" s="1"/>
    </row>
    <row r="2" spans="1:11" ht="20.25" x14ac:dyDescent="0.15">
      <c r="A2" s="17" t="s">
        <v>0</v>
      </c>
      <c r="B2" s="17"/>
      <c r="C2" s="17"/>
      <c r="D2" s="17"/>
      <c r="E2" s="17"/>
      <c r="F2" s="17"/>
      <c r="G2" s="17"/>
      <c r="H2" s="17"/>
      <c r="I2" s="17"/>
      <c r="J2" s="17"/>
      <c r="K2" s="17"/>
    </row>
    <row r="3" spans="1:11" ht="15" customHeight="1" x14ac:dyDescent="0.15">
      <c r="A3" s="18" t="s">
        <v>1</v>
      </c>
      <c r="B3" s="18"/>
      <c r="C3" s="18"/>
      <c r="D3" s="18"/>
      <c r="E3" s="18"/>
      <c r="F3" s="18"/>
      <c r="G3" s="18"/>
      <c r="H3" s="18"/>
      <c r="I3" s="18"/>
      <c r="J3" s="18"/>
      <c r="K3" s="18"/>
    </row>
    <row r="4" spans="1:11" ht="20.100000000000001" customHeight="1" x14ac:dyDescent="0.15">
      <c r="A4" s="19" t="s">
        <v>2</v>
      </c>
      <c r="B4" s="19"/>
      <c r="C4" s="19"/>
      <c r="D4" s="20" t="s">
        <v>3</v>
      </c>
      <c r="E4" s="20"/>
      <c r="F4" s="20"/>
      <c r="G4" s="20"/>
      <c r="H4" s="20"/>
      <c r="I4" s="20"/>
      <c r="J4" s="20"/>
      <c r="K4" s="20"/>
    </row>
    <row r="5" spans="1:11" ht="37.9" customHeight="1" x14ac:dyDescent="0.15">
      <c r="A5" s="20" t="s">
        <v>4</v>
      </c>
      <c r="B5" s="20"/>
      <c r="C5" s="20"/>
      <c r="D5" s="20" t="s">
        <v>5</v>
      </c>
      <c r="E5" s="20"/>
      <c r="F5" s="20"/>
      <c r="G5" s="20"/>
      <c r="H5" s="3" t="s">
        <v>6</v>
      </c>
      <c r="I5" s="20" t="s">
        <v>55</v>
      </c>
      <c r="J5" s="20"/>
      <c r="K5" s="20"/>
    </row>
    <row r="6" spans="1:11" x14ac:dyDescent="0.15">
      <c r="A6" s="21" t="s">
        <v>7</v>
      </c>
      <c r="B6" s="22"/>
      <c r="C6" s="23"/>
      <c r="D6" s="24" t="s">
        <v>58</v>
      </c>
      <c r="E6" s="20"/>
      <c r="F6" s="20"/>
      <c r="G6" s="20"/>
      <c r="H6" s="3" t="s">
        <v>8</v>
      </c>
      <c r="I6" s="21">
        <v>57901316</v>
      </c>
      <c r="J6" s="22"/>
      <c r="K6" s="23"/>
    </row>
    <row r="7" spans="1:11" ht="24" x14ac:dyDescent="0.15">
      <c r="A7" s="20" t="s">
        <v>56</v>
      </c>
      <c r="B7" s="20"/>
      <c r="C7" s="20"/>
      <c r="D7" s="20"/>
      <c r="E7" s="20"/>
      <c r="F7" s="2" t="s">
        <v>9</v>
      </c>
      <c r="G7" s="2" t="s">
        <v>10</v>
      </c>
      <c r="H7" s="2" t="s">
        <v>11</v>
      </c>
      <c r="I7" s="2" t="s">
        <v>12</v>
      </c>
      <c r="J7" s="2" t="s">
        <v>13</v>
      </c>
      <c r="K7" s="2" t="s">
        <v>14</v>
      </c>
    </row>
    <row r="8" spans="1:11" x14ac:dyDescent="0.15">
      <c r="A8" s="20"/>
      <c r="B8" s="20"/>
      <c r="C8" s="20"/>
      <c r="D8" s="25" t="s">
        <v>15</v>
      </c>
      <c r="E8" s="25"/>
      <c r="F8" s="15">
        <v>59.8</v>
      </c>
      <c r="G8" s="15">
        <v>59.8</v>
      </c>
      <c r="H8" s="15">
        <v>59.8</v>
      </c>
      <c r="I8" s="6">
        <v>10</v>
      </c>
      <c r="J8" s="7">
        <f>H8/G8</f>
        <v>1</v>
      </c>
      <c r="K8" s="6">
        <v>10</v>
      </c>
    </row>
    <row r="9" spans="1:11" x14ac:dyDescent="0.15">
      <c r="A9" s="20"/>
      <c r="B9" s="20"/>
      <c r="C9" s="20"/>
      <c r="D9" s="20" t="s">
        <v>16</v>
      </c>
      <c r="E9" s="20"/>
      <c r="F9" s="15">
        <v>59.8</v>
      </c>
      <c r="G9" s="15">
        <v>59.8</v>
      </c>
      <c r="H9" s="15">
        <v>59.8</v>
      </c>
      <c r="I9" s="6">
        <v>10</v>
      </c>
      <c r="J9" s="7">
        <v>1</v>
      </c>
      <c r="K9" s="6">
        <v>10</v>
      </c>
    </row>
    <row r="10" spans="1:11" x14ac:dyDescent="0.15">
      <c r="A10" s="20"/>
      <c r="B10" s="20"/>
      <c r="C10" s="20"/>
      <c r="D10" s="21" t="s">
        <v>17</v>
      </c>
      <c r="E10" s="23"/>
      <c r="F10" s="15">
        <v>0</v>
      </c>
      <c r="G10" s="15">
        <v>0</v>
      </c>
      <c r="H10" s="15">
        <v>0</v>
      </c>
      <c r="I10" s="6" t="s">
        <v>18</v>
      </c>
      <c r="J10" s="7">
        <v>0</v>
      </c>
      <c r="K10" s="6" t="s">
        <v>18</v>
      </c>
    </row>
    <row r="11" spans="1:11" ht="25.9" customHeight="1" x14ac:dyDescent="0.15">
      <c r="A11" s="20"/>
      <c r="B11" s="20"/>
      <c r="C11" s="20"/>
      <c r="D11" s="26" t="s">
        <v>57</v>
      </c>
      <c r="E11" s="27"/>
      <c r="F11" s="4">
        <v>0</v>
      </c>
      <c r="G11" s="4">
        <v>0</v>
      </c>
      <c r="H11" s="4">
        <v>0</v>
      </c>
      <c r="I11" s="6" t="s">
        <v>18</v>
      </c>
      <c r="J11" s="8">
        <v>0</v>
      </c>
      <c r="K11" s="6" t="s">
        <v>18</v>
      </c>
    </row>
    <row r="12" spans="1:11" ht="21.95" customHeight="1" x14ac:dyDescent="0.15">
      <c r="A12" s="33" t="s">
        <v>19</v>
      </c>
      <c r="B12" s="21" t="s">
        <v>20</v>
      </c>
      <c r="C12" s="22"/>
      <c r="D12" s="22"/>
      <c r="E12" s="22"/>
      <c r="F12" s="22"/>
      <c r="G12" s="23"/>
      <c r="H12" s="21" t="s">
        <v>21</v>
      </c>
      <c r="I12" s="22"/>
      <c r="J12" s="22"/>
      <c r="K12" s="23"/>
    </row>
    <row r="13" spans="1:11" ht="57.95" customHeight="1" x14ac:dyDescent="0.15">
      <c r="A13" s="34"/>
      <c r="B13" s="21" t="s">
        <v>22</v>
      </c>
      <c r="C13" s="22"/>
      <c r="D13" s="22"/>
      <c r="E13" s="22"/>
      <c r="F13" s="22"/>
      <c r="G13" s="23"/>
      <c r="H13" s="21" t="s">
        <v>23</v>
      </c>
      <c r="I13" s="22"/>
      <c r="J13" s="22"/>
      <c r="K13" s="23"/>
    </row>
    <row r="14" spans="1:11" ht="36" x14ac:dyDescent="0.15">
      <c r="A14" s="33" t="s">
        <v>24</v>
      </c>
      <c r="B14" s="2" t="s">
        <v>25</v>
      </c>
      <c r="C14" s="2" t="s">
        <v>26</v>
      </c>
      <c r="D14" s="21" t="s">
        <v>27</v>
      </c>
      <c r="E14" s="23"/>
      <c r="F14" s="21" t="s">
        <v>28</v>
      </c>
      <c r="G14" s="23"/>
      <c r="H14" s="2" t="s">
        <v>29</v>
      </c>
      <c r="I14" s="2" t="s">
        <v>30</v>
      </c>
      <c r="J14" s="2" t="s">
        <v>14</v>
      </c>
      <c r="K14" s="2" t="s">
        <v>31</v>
      </c>
    </row>
    <row r="15" spans="1:11" ht="21" customHeight="1" x14ac:dyDescent="0.15">
      <c r="A15" s="35"/>
      <c r="B15" s="36" t="s">
        <v>32</v>
      </c>
      <c r="C15" s="5" t="s">
        <v>33</v>
      </c>
      <c r="D15" s="39" t="s">
        <v>34</v>
      </c>
      <c r="E15" s="39"/>
      <c r="F15" s="39" t="s">
        <v>59</v>
      </c>
      <c r="G15" s="39"/>
      <c r="H15" s="40" t="s">
        <v>59</v>
      </c>
      <c r="I15" s="9">
        <v>15</v>
      </c>
      <c r="J15" s="9">
        <v>15</v>
      </c>
      <c r="K15" s="10"/>
    </row>
    <row r="16" spans="1:11" ht="22.5" customHeight="1" x14ac:dyDescent="0.15">
      <c r="A16" s="35"/>
      <c r="B16" s="37"/>
      <c r="C16" s="5" t="s">
        <v>35</v>
      </c>
      <c r="D16" s="39" t="s">
        <v>36</v>
      </c>
      <c r="E16" s="39"/>
      <c r="F16" s="41">
        <v>1</v>
      </c>
      <c r="G16" s="39"/>
      <c r="H16" s="42">
        <v>1</v>
      </c>
      <c r="I16" s="9">
        <v>15</v>
      </c>
      <c r="J16" s="9">
        <v>15</v>
      </c>
      <c r="K16" s="11"/>
    </row>
    <row r="17" spans="1:11" ht="36" x14ac:dyDescent="0.15">
      <c r="A17" s="35"/>
      <c r="B17" s="37"/>
      <c r="C17" s="2" t="s">
        <v>37</v>
      </c>
      <c r="D17" s="39" t="s">
        <v>60</v>
      </c>
      <c r="E17" s="39"/>
      <c r="F17" s="39" t="s">
        <v>38</v>
      </c>
      <c r="G17" s="39"/>
      <c r="H17" s="40" t="s">
        <v>39</v>
      </c>
      <c r="I17" s="9">
        <v>10</v>
      </c>
      <c r="J17" s="9">
        <v>10</v>
      </c>
      <c r="K17" s="11"/>
    </row>
    <row r="18" spans="1:11" ht="20.100000000000001" customHeight="1" x14ac:dyDescent="0.15">
      <c r="A18" s="35"/>
      <c r="B18" s="38"/>
      <c r="C18" s="5" t="s">
        <v>40</v>
      </c>
      <c r="D18" s="39" t="s">
        <v>41</v>
      </c>
      <c r="E18" s="39"/>
      <c r="F18" s="43" t="s">
        <v>61</v>
      </c>
      <c r="G18" s="39"/>
      <c r="H18" s="40" t="s">
        <v>42</v>
      </c>
      <c r="I18" s="9">
        <v>10</v>
      </c>
      <c r="J18" s="9">
        <v>10</v>
      </c>
      <c r="K18" s="11"/>
    </row>
    <row r="19" spans="1:11" ht="20.100000000000001" customHeight="1" x14ac:dyDescent="0.15">
      <c r="A19" s="35"/>
      <c r="B19" s="20" t="s">
        <v>43</v>
      </c>
      <c r="C19" s="2" t="s">
        <v>44</v>
      </c>
      <c r="D19" s="44" t="s">
        <v>62</v>
      </c>
      <c r="E19" s="39"/>
      <c r="F19" s="39" t="s">
        <v>45</v>
      </c>
      <c r="G19" s="39"/>
      <c r="H19" s="40" t="s">
        <v>46</v>
      </c>
      <c r="I19" s="9">
        <v>15</v>
      </c>
      <c r="J19" s="9">
        <v>14</v>
      </c>
      <c r="K19" s="11"/>
    </row>
    <row r="20" spans="1:11" ht="25.5" customHeight="1" x14ac:dyDescent="0.15">
      <c r="A20" s="35"/>
      <c r="B20" s="20"/>
      <c r="C20" s="5" t="s">
        <v>47</v>
      </c>
      <c r="D20" s="39" t="s">
        <v>48</v>
      </c>
      <c r="E20" s="39"/>
      <c r="F20" s="39" t="s">
        <v>45</v>
      </c>
      <c r="G20" s="39"/>
      <c r="H20" s="45" t="s">
        <v>46</v>
      </c>
      <c r="I20" s="9">
        <v>15</v>
      </c>
      <c r="J20" s="9">
        <v>14</v>
      </c>
      <c r="K20" s="11"/>
    </row>
    <row r="21" spans="1:11" ht="61.5" customHeight="1" x14ac:dyDescent="0.15">
      <c r="A21" s="34"/>
      <c r="B21" s="2" t="s">
        <v>49</v>
      </c>
      <c r="C21" s="5" t="s">
        <v>50</v>
      </c>
      <c r="D21" s="46" t="s">
        <v>51</v>
      </c>
      <c r="E21" s="47"/>
      <c r="F21" s="48" t="s">
        <v>54</v>
      </c>
      <c r="G21" s="47"/>
      <c r="H21" s="45">
        <v>0.98</v>
      </c>
      <c r="I21" s="9">
        <v>10</v>
      </c>
      <c r="J21" s="9">
        <v>10</v>
      </c>
      <c r="K21" s="11"/>
    </row>
    <row r="22" spans="1:11" x14ac:dyDescent="0.15">
      <c r="A22" s="28" t="s">
        <v>52</v>
      </c>
      <c r="B22" s="29"/>
      <c r="C22" s="29"/>
      <c r="D22" s="29"/>
      <c r="E22" s="29"/>
      <c r="F22" s="29"/>
      <c r="G22" s="29"/>
      <c r="H22" s="30"/>
      <c r="I22" s="12">
        <v>100</v>
      </c>
      <c r="J22" s="13">
        <f>K8+J15+J16+J17+J18+J19+J20+J21</f>
        <v>98</v>
      </c>
      <c r="K22" s="14"/>
    </row>
    <row r="23" spans="1:11" ht="128.1" customHeight="1" x14ac:dyDescent="0.15">
      <c r="A23" s="31" t="s">
        <v>53</v>
      </c>
      <c r="B23" s="32"/>
      <c r="C23" s="32"/>
      <c r="D23" s="32"/>
      <c r="E23" s="32"/>
      <c r="F23" s="32"/>
      <c r="G23" s="32"/>
      <c r="H23" s="32"/>
      <c r="I23" s="32"/>
      <c r="J23" s="32"/>
      <c r="K23" s="32"/>
    </row>
  </sheetData>
  <mergeCells count="43">
    <mergeCell ref="A7:C11"/>
    <mergeCell ref="D21:E21"/>
    <mergeCell ref="F21:G21"/>
    <mergeCell ref="A22:H22"/>
    <mergeCell ref="A23:K23"/>
    <mergeCell ref="A12:A13"/>
    <mergeCell ref="A14:A21"/>
    <mergeCell ref="B15:B18"/>
    <mergeCell ref="B19:B20"/>
    <mergeCell ref="D18:E18"/>
    <mergeCell ref="F18:G18"/>
    <mergeCell ref="D19:E19"/>
    <mergeCell ref="F19:G19"/>
    <mergeCell ref="D20:E20"/>
    <mergeCell ref="F20:G20"/>
    <mergeCell ref="D15:E15"/>
    <mergeCell ref="F15:G15"/>
    <mergeCell ref="D16:E16"/>
    <mergeCell ref="F16:G16"/>
    <mergeCell ref="D17:E17"/>
    <mergeCell ref="F17:G17"/>
    <mergeCell ref="B12:G12"/>
    <mergeCell ref="H12:K12"/>
    <mergeCell ref="B13:G13"/>
    <mergeCell ref="H13:K13"/>
    <mergeCell ref="D14:E14"/>
    <mergeCell ref="F14:G14"/>
    <mergeCell ref="D7:E7"/>
    <mergeCell ref="D8:E8"/>
    <mergeCell ref="D9:E9"/>
    <mergeCell ref="D10:E10"/>
    <mergeCell ref="D11:E11"/>
    <mergeCell ref="A5:C5"/>
    <mergeCell ref="D5:G5"/>
    <mergeCell ref="I5:K5"/>
    <mergeCell ref="A6:C6"/>
    <mergeCell ref="D6:G6"/>
    <mergeCell ref="I6:K6"/>
    <mergeCell ref="A1:D1"/>
    <mergeCell ref="A2:K2"/>
    <mergeCell ref="A3:K3"/>
    <mergeCell ref="A4:C4"/>
    <mergeCell ref="D4:K4"/>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1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1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26134</dc:creator>
  <cp:lastModifiedBy>niyuanhui</cp:lastModifiedBy>
  <dcterms:created xsi:type="dcterms:W3CDTF">2022-06-08T05:55:00Z</dcterms:created>
  <dcterms:modified xsi:type="dcterms:W3CDTF">2022-08-26T07:16:08Z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2DBCA05875AF4AF2BF95AC0BB5B34DD0</vt:lpwstr>
  </property>
  <property fmtid="{D5CDD505-2E9C-101B-9397-08002B2CF9AE}" pid="3" name="KSOProductBuildVer">
    <vt:lpwstr>2052-11.1.0.11744</vt:lpwstr>
  </property>
</Properties>
</file>