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4240" windowHeight="1254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I23" i="1" l="1"/>
  <c r="G8" i="1"/>
  <c r="F8" i="1"/>
</calcChain>
</file>

<file path=xl/sharedStrings.xml><?xml version="1.0" encoding="utf-8"?>
<sst xmlns="http://schemas.openxmlformats.org/spreadsheetml/2006/main" count="72" uniqueCount="66">
  <si>
    <r>
      <rPr>
        <b/>
        <sz val="16"/>
        <color indexed="8"/>
        <rFont val="宋体"/>
        <family val="3"/>
        <charset val="134"/>
      </rPr>
      <t>项目支出绩效自评表</t>
    </r>
    <r>
      <rPr>
        <sz val="16"/>
        <color indexed="8"/>
        <rFont val="宋体"/>
        <family val="3"/>
        <charset val="134"/>
      </rPr>
      <t xml:space="preserve"> </t>
    </r>
  </si>
  <si>
    <t>（2021年度）</t>
  </si>
  <si>
    <t>项目名称</t>
  </si>
  <si>
    <t>停征行政事业性收费后检测业务保障经费（医疗器械）</t>
  </si>
  <si>
    <t>主管部门及代码</t>
  </si>
  <si>
    <t>北京市药品监督管理局034</t>
  </si>
  <si>
    <t>实施单位：</t>
  </si>
  <si>
    <t>项目资金                    （万元）</t>
  </si>
  <si>
    <t>年初预算数（A）</t>
  </si>
  <si>
    <t>全年执行数（B）</t>
  </si>
  <si>
    <t>分值
（10分）</t>
  </si>
  <si>
    <t>执行率（B/A)</t>
  </si>
  <si>
    <t>得分</t>
  </si>
  <si>
    <t>年度资金总额：</t>
  </si>
  <si>
    <t xml:space="preserve">        其中：财政拨款</t>
  </si>
  <si>
    <t>—</t>
  </si>
  <si>
    <t>绩效指标</t>
  </si>
  <si>
    <t>一级指标</t>
  </si>
  <si>
    <t>二级指标</t>
  </si>
  <si>
    <t>三级指标</t>
  </si>
  <si>
    <t>年度指标值(A)</t>
  </si>
  <si>
    <t>全年实际值(B)</t>
  </si>
  <si>
    <t>分值</t>
  </si>
  <si>
    <t>未完成原因分析</t>
  </si>
  <si>
    <t>产出指标
（50分）</t>
  </si>
  <si>
    <t>数量指标</t>
  </si>
  <si>
    <t>技术指导培训</t>
  </si>
  <si>
    <t>≥100人次</t>
  </si>
  <si>
    <t>检验任务量</t>
  </si>
  <si>
    <t>≥800批次</t>
  </si>
  <si>
    <t>质量指标</t>
  </si>
  <si>
    <t>进度指标</t>
  </si>
  <si>
    <t>检验进度</t>
  </si>
  <si>
    <t>按时限要求完成</t>
  </si>
  <si>
    <t>其他工作任务</t>
  </si>
  <si>
    <t>按要求完成其他临时性检验任务</t>
  </si>
  <si>
    <t>达到预期目标</t>
  </si>
  <si>
    <t>成本指标</t>
  </si>
  <si>
    <t>项目预算控制数</t>
  </si>
  <si>
    <t>776.8068万元</t>
  </si>
  <si>
    <t>效益指标</t>
  </si>
  <si>
    <t>医疗器械产业发展</t>
  </si>
  <si>
    <t>得到促进</t>
  </si>
  <si>
    <t>医疗器械产业经济发展</t>
  </si>
  <si>
    <t>满意度指标（10分）</t>
  </si>
  <si>
    <t>服务对象满意度指标</t>
  </si>
  <si>
    <t>客户满意度</t>
  </si>
  <si>
    <t>总分：</t>
  </si>
  <si>
    <r>
      <rPr>
        <sz val="10"/>
        <rFont val="宋体"/>
        <family val="3"/>
        <charset val="134"/>
      </rPr>
      <t>1.得分一档最高不能超过该指标分值上限。</t>
    </r>
    <r>
      <rPr>
        <sz val="10"/>
        <color indexed="8"/>
        <rFont val="宋体"/>
        <family val="3"/>
        <charset val="134"/>
      </rPr>
      <t xml:space="preserve">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含）—300%区间，则按照该指标分值的10%扣分；计算结果在300%（含）—500%区间，则按照该指标分值的20%扣分；计算结果高于500%（含），则按照该指标分值的30%扣分。
3.请在“偏差原因分析及改进措施”中说明偏离目标、不能完成目标的原因及拟采取的措施。                                                                                                               4.90（含）-100分为优、80（含）-90分为良、60（含）-80分为中、60分以下为差。</t>
    </r>
  </si>
  <si>
    <t>项目负责人</t>
    <phoneticPr fontId="9" type="noConversion"/>
  </si>
  <si>
    <t>联系电话</t>
    <phoneticPr fontId="9" type="noConversion"/>
  </si>
  <si>
    <t>年度总体目标</t>
    <phoneticPr fontId="9" type="noConversion"/>
  </si>
  <si>
    <t>预期目标</t>
    <phoneticPr fontId="9" type="noConversion"/>
  </si>
  <si>
    <t>实际完成情况</t>
    <phoneticPr fontId="9" type="noConversion"/>
  </si>
  <si>
    <t>北京市医疗器械检验研究院（北京市医用生物防护装备检验研究中心）</t>
    <phoneticPr fontId="9" type="noConversion"/>
  </si>
  <si>
    <t xml:space="preserve">    市器检院主要承担全国及北京地区研制、生产、流通、使用领域医疗器械产品检验、监督抽验和专项检验职能，同时承担归口专业领域内的医疗器械国家标准和行业标准的制修订工作。作为医疗器械监管领域的技术支撑单位，2021年承担了大批的国抽、市抽、稽查办案等专项检测任务。通过项目实施，提升了检验力量，保证了检测实效，提高了检测效率，为科学监管提供了技术支持。
    </t>
    <phoneticPr fontId="9" type="noConversion"/>
  </si>
  <si>
    <t xml:space="preserve">             其他资金</t>
    <phoneticPr fontId="9" type="noConversion"/>
  </si>
  <si>
    <t>王会如</t>
    <phoneticPr fontId="9" type="noConversion"/>
  </si>
  <si>
    <t xml:space="preserve">    市器检院主要承担全国及北京地区研制、生产、流通、使用领域医疗器械产品检验、监督抽验和专项检验职能，同时承担归口专业领域内的医疗器械国家标准和行业标准的制修订工作。
    为保证业务开展及技术能力和人员的稳定，补充检验力量。</t>
    <phoneticPr fontId="9" type="noConversion"/>
  </si>
  <si>
    <t>≥100人次</t>
    <phoneticPr fontId="9" type="noConversion"/>
  </si>
  <si>
    <t>检验报告合格率</t>
    <phoneticPr fontId="9" type="noConversion"/>
  </si>
  <si>
    <t>≥800批次</t>
    <phoneticPr fontId="9" type="noConversion"/>
  </si>
  <si>
    <t>得到促进</t>
    <phoneticPr fontId="9" type="noConversion"/>
  </si>
  <si>
    <t>≥99%</t>
    <phoneticPr fontId="9" type="noConversion"/>
  </si>
  <si>
    <t>≥80%</t>
    <phoneticPr fontId="9" type="noConversion"/>
  </si>
  <si>
    <t>效益指标
（30分）</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</si>
</sst>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0000_);\(0.000000\)"/>
    <numFmt numFmtId="177" formatCode="0.00_);\(0.00\)"/>
  </numFmts>
  <fonts count="10" x14ac:knownFonts="1">
    <font>
      <sz val="11"/>
      <color theme="1"/>
      <name val="宋体"/>
      <charset val="134"/>
      <scheme val="minor"/>
    </font>
    <font>
      <sz val="10"/>
      <color indexed="8"/>
      <name val="宋体"/>
      <family val="3"/>
      <charset val="134"/>
    </font>
    <font>
      <sz val="11"/>
      <color indexed="8"/>
      <name val="宋体"/>
      <family val="3"/>
      <charset val="134"/>
    </font>
    <font>
      <b/>
      <sz val="16"/>
      <color indexed="8"/>
      <name val="宋体"/>
      <family val="3"/>
      <charset val="134"/>
    </font>
    <font>
      <sz val="10"/>
      <name val="宋体"/>
      <family val="3"/>
      <charset val="134"/>
    </font>
    <font>
      <b/>
      <sz val="10"/>
      <color indexed="8"/>
      <name val="宋体"/>
      <family val="3"/>
      <charset val="134"/>
    </font>
    <font>
      <sz val="10"/>
      <color theme="1"/>
      <name val="宋体"/>
      <family val="3"/>
      <charset val="134"/>
      <scheme val="minor"/>
    </font>
    <font>
      <sz val="11"/>
      <color theme="1"/>
      <name val="宋体"/>
      <family val="3"/>
      <charset val="134"/>
      <scheme val="minor"/>
    </font>
    <font>
      <sz val="16"/>
      <color indexed="8"/>
      <name val="宋体"/>
      <family val="3"/>
      <charset val="134"/>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51">
    <xf numFmtId="0" fontId="0" fillId="0" borderId="0" xfId="0">
      <alignment vertical="center"/>
    </xf>
    <xf numFmtId="0" fontId="2"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176" fontId="1" fillId="2" borderId="1" xfId="0" applyNumberFormat="1" applyFont="1" applyFill="1" applyBorder="1" applyAlignment="1">
      <alignment horizontal="center" vertical="center" wrapText="1"/>
    </xf>
    <xf numFmtId="177" fontId="1" fillId="2" borderId="1" xfId="0"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0" fontId="1" fillId="0" borderId="7" xfId="0" applyFont="1" applyFill="1" applyBorder="1" applyAlignment="1">
      <alignment horizontal="center" vertical="center" wrapText="1"/>
    </xf>
    <xf numFmtId="0" fontId="7" fillId="0" borderId="0" xfId="0" applyFont="1" applyFill="1" applyAlignment="1">
      <alignment horizontal="center" vertical="center" wrapText="1"/>
    </xf>
    <xf numFmtId="0" fontId="6" fillId="0" borderId="0" xfId="0" applyFont="1" applyFill="1" applyAlignment="1">
      <alignment horizontal="center" vertical="center" wrapText="1"/>
    </xf>
    <xf numFmtId="10" fontId="1" fillId="2" borderId="1" xfId="0" applyNumberFormat="1" applyFont="1" applyFill="1" applyBorder="1" applyAlignment="1">
      <alignment horizontal="center" vertical="center" wrapText="1"/>
    </xf>
    <xf numFmtId="10" fontId="1" fillId="0"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0" xfId="0" applyFont="1" applyFill="1" applyAlignment="1">
      <alignment horizontal="center" vertical="center" wrapText="1"/>
    </xf>
    <xf numFmtId="0" fontId="3" fillId="0" borderId="0" xfId="0" applyFont="1" applyFill="1" applyAlignment="1">
      <alignment horizontal="center" vertical="center" wrapText="1"/>
    </xf>
    <xf numFmtId="0" fontId="2"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3" xfId="0" applyFont="1" applyFill="1" applyBorder="1" applyAlignment="1">
      <alignment horizontal="center" vertical="center" wrapText="1"/>
    </xf>
    <xf numFmtId="0" fontId="1" fillId="0" borderId="7" xfId="0" applyFont="1" applyFill="1" applyBorder="1" applyAlignment="1">
      <alignment horizontal="center" vertical="center" textRotation="255" wrapText="1"/>
    </xf>
    <xf numFmtId="0" fontId="1" fillId="0" borderId="9" xfId="0" applyFont="1" applyFill="1" applyBorder="1" applyAlignment="1">
      <alignment horizontal="center" vertical="center" textRotation="255" wrapText="1"/>
    </xf>
    <xf numFmtId="177" fontId="1" fillId="0" borderId="2" xfId="0" applyNumberFormat="1" applyFont="1" applyFill="1" applyBorder="1" applyAlignment="1">
      <alignment horizontal="center" vertical="center" wrapText="1"/>
    </xf>
    <xf numFmtId="177" fontId="1" fillId="0" borderId="3" xfId="0" applyNumberFormat="1" applyFont="1" applyFill="1" applyBorder="1" applyAlignment="1">
      <alignment horizontal="center" vertical="center" wrapText="1"/>
    </xf>
    <xf numFmtId="177" fontId="1" fillId="0" borderId="4" xfId="0" applyNumberFormat="1" applyFont="1" applyFill="1" applyBorder="1" applyAlignment="1">
      <alignment horizontal="center" vertical="center" wrapText="1"/>
    </xf>
    <xf numFmtId="0" fontId="1" fillId="0" borderId="2" xfId="0" applyFont="1" applyFill="1" applyBorder="1" applyAlignment="1">
      <alignment vertical="center" wrapText="1"/>
    </xf>
    <xf numFmtId="0" fontId="1" fillId="0" borderId="3" xfId="0" applyFont="1" applyFill="1" applyBorder="1" applyAlignment="1">
      <alignment vertical="center" wrapText="1"/>
    </xf>
    <xf numFmtId="0" fontId="1" fillId="0" borderId="4" xfId="0" applyFont="1" applyFill="1" applyBorder="1" applyAlignment="1">
      <alignment vertical="center" wrapText="1"/>
    </xf>
    <xf numFmtId="177"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6" fillId="0" borderId="0" xfId="0" applyFont="1" applyFill="1" applyBorder="1" applyAlignment="1">
      <alignment horizontal="left" vertical="center" wrapText="1"/>
    </xf>
    <xf numFmtId="0" fontId="1" fillId="0" borderId="5" xfId="0" applyFont="1" applyFill="1" applyBorder="1" applyAlignment="1">
      <alignment horizontal="center" vertical="center" textRotation="255" wrapText="1"/>
    </xf>
    <xf numFmtId="0" fontId="1" fillId="0" borderId="6" xfId="0" applyFont="1" applyFill="1" applyBorder="1" applyAlignment="1">
      <alignment horizontal="center" vertical="center" textRotation="255"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4" xfId="0" applyFont="1" applyFill="1" applyBorder="1" applyAlignment="1">
      <alignment horizontal="left" vertical="center" wrapText="1"/>
    </xf>
    <xf numFmtId="9" fontId="4" fillId="2" borderId="1" xfId="0" applyNumberFormat="1" applyFont="1" applyFill="1" applyBorder="1" applyAlignment="1">
      <alignment horizontal="left" vertical="center" wrapText="1"/>
    </xf>
    <xf numFmtId="10" fontId="4" fillId="2" borderId="1" xfId="0" applyNumberFormat="1"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4" xfId="0" applyFont="1" applyFill="1" applyBorder="1" applyAlignment="1">
      <alignment horizontal="left" vertical="center" wrapText="1"/>
    </xf>
    <xf numFmtId="9" fontId="4" fillId="0" borderId="1" xfId="0" applyNumberFormat="1"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
  <sheetViews>
    <sheetView tabSelected="1" topLeftCell="A10" workbookViewId="0">
      <selection activeCell="D21" sqref="D21:E21"/>
    </sheetView>
  </sheetViews>
  <sheetFormatPr defaultColWidth="9" defaultRowHeight="13.5" x14ac:dyDescent="0.15"/>
  <cols>
    <col min="5" max="5" width="13.25" customWidth="1"/>
    <col min="6" max="6" width="13.5" customWidth="1"/>
    <col min="7" max="7" width="15.5" customWidth="1"/>
  </cols>
  <sheetData>
    <row r="1" spans="1:11" x14ac:dyDescent="0.15">
      <c r="A1" s="14"/>
      <c r="B1" s="14"/>
      <c r="C1" s="14"/>
      <c r="D1" s="14"/>
      <c r="E1" s="1"/>
      <c r="F1" s="1"/>
      <c r="G1" s="1"/>
      <c r="H1" s="1"/>
      <c r="I1" s="1"/>
      <c r="J1" s="1"/>
      <c r="K1" s="8"/>
    </row>
    <row r="2" spans="1:11" ht="20.25" x14ac:dyDescent="0.15">
      <c r="A2" s="15" t="s">
        <v>0</v>
      </c>
      <c r="B2" s="15"/>
      <c r="C2" s="15"/>
      <c r="D2" s="15"/>
      <c r="E2" s="15"/>
      <c r="F2" s="15"/>
      <c r="G2" s="15"/>
      <c r="H2" s="15"/>
      <c r="I2" s="15"/>
      <c r="J2" s="15"/>
      <c r="K2" s="8"/>
    </row>
    <row r="3" spans="1:11" x14ac:dyDescent="0.15">
      <c r="A3" s="16" t="s">
        <v>1</v>
      </c>
      <c r="B3" s="16"/>
      <c r="C3" s="16"/>
      <c r="D3" s="16"/>
      <c r="E3" s="16"/>
      <c r="F3" s="16"/>
      <c r="G3" s="16"/>
      <c r="H3" s="16"/>
      <c r="I3" s="16"/>
      <c r="J3" s="16"/>
      <c r="K3" s="8"/>
    </row>
    <row r="4" spans="1:11" ht="19.5" customHeight="1" x14ac:dyDescent="0.15">
      <c r="A4" s="17" t="s">
        <v>2</v>
      </c>
      <c r="B4" s="17"/>
      <c r="C4" s="17"/>
      <c r="D4" s="18" t="s">
        <v>3</v>
      </c>
      <c r="E4" s="18"/>
      <c r="F4" s="18"/>
      <c r="G4" s="18"/>
      <c r="H4" s="18"/>
      <c r="I4" s="18"/>
      <c r="J4" s="18"/>
      <c r="K4" s="9"/>
    </row>
    <row r="5" spans="1:11" ht="40.15" customHeight="1" x14ac:dyDescent="0.15">
      <c r="A5" s="18" t="s">
        <v>4</v>
      </c>
      <c r="B5" s="18"/>
      <c r="C5" s="18"/>
      <c r="D5" s="18" t="s">
        <v>5</v>
      </c>
      <c r="E5" s="18"/>
      <c r="F5" s="18"/>
      <c r="G5" s="3" t="s">
        <v>6</v>
      </c>
      <c r="H5" s="18" t="s">
        <v>54</v>
      </c>
      <c r="I5" s="18"/>
      <c r="J5" s="18"/>
      <c r="K5" s="9"/>
    </row>
    <row r="6" spans="1:11" ht="24" customHeight="1" x14ac:dyDescent="0.15">
      <c r="A6" s="22" t="s">
        <v>49</v>
      </c>
      <c r="B6" s="25"/>
      <c r="C6" s="23"/>
      <c r="D6" s="22" t="s">
        <v>57</v>
      </c>
      <c r="E6" s="25"/>
      <c r="F6" s="23"/>
      <c r="G6" s="3" t="s">
        <v>50</v>
      </c>
      <c r="H6" s="22">
        <v>57901308</v>
      </c>
      <c r="I6" s="25"/>
      <c r="J6" s="23"/>
      <c r="K6" s="9"/>
    </row>
    <row r="7" spans="1:11" ht="24" x14ac:dyDescent="0.15">
      <c r="A7" s="18" t="s">
        <v>7</v>
      </c>
      <c r="B7" s="18"/>
      <c r="C7" s="18"/>
      <c r="D7" s="18"/>
      <c r="E7" s="18"/>
      <c r="F7" s="2" t="s">
        <v>8</v>
      </c>
      <c r="G7" s="2" t="s">
        <v>9</v>
      </c>
      <c r="H7" s="2" t="s">
        <v>10</v>
      </c>
      <c r="I7" s="2" t="s">
        <v>11</v>
      </c>
      <c r="J7" s="2" t="s">
        <v>12</v>
      </c>
      <c r="K7" s="9"/>
    </row>
    <row r="8" spans="1:11" x14ac:dyDescent="0.15">
      <c r="A8" s="18"/>
      <c r="B8" s="18"/>
      <c r="C8" s="18"/>
      <c r="D8" s="24" t="s">
        <v>13</v>
      </c>
      <c r="E8" s="24"/>
      <c r="F8" s="4">
        <f>F9+F10</f>
        <v>776.80679999999995</v>
      </c>
      <c r="G8" s="4">
        <f>G9+G10</f>
        <v>776.80679999999995</v>
      </c>
      <c r="H8" s="5">
        <v>10</v>
      </c>
      <c r="I8" s="10">
        <v>1</v>
      </c>
      <c r="J8" s="5">
        <v>10</v>
      </c>
      <c r="K8" s="9"/>
    </row>
    <row r="9" spans="1:11" x14ac:dyDescent="0.15">
      <c r="A9" s="18"/>
      <c r="B9" s="18"/>
      <c r="C9" s="18"/>
      <c r="D9" s="24" t="s">
        <v>14</v>
      </c>
      <c r="E9" s="24"/>
      <c r="F9" s="4">
        <v>776.80679999999995</v>
      </c>
      <c r="G9" s="4">
        <v>776.80679999999995</v>
      </c>
      <c r="H9" s="5">
        <v>10</v>
      </c>
      <c r="I9" s="10">
        <v>1</v>
      </c>
      <c r="J9" s="5">
        <v>10</v>
      </c>
      <c r="K9" s="9"/>
    </row>
    <row r="10" spans="1:11" x14ac:dyDescent="0.15">
      <c r="A10" s="18"/>
      <c r="B10" s="18"/>
      <c r="C10" s="18"/>
      <c r="D10" s="24" t="s">
        <v>56</v>
      </c>
      <c r="E10" s="24"/>
      <c r="F10" s="6"/>
      <c r="G10" s="6"/>
      <c r="H10" s="5" t="s">
        <v>15</v>
      </c>
      <c r="I10" s="11"/>
      <c r="J10" s="5" t="s">
        <v>15</v>
      </c>
      <c r="K10" s="9"/>
    </row>
    <row r="11" spans="1:11" x14ac:dyDescent="0.15">
      <c r="A11" s="26" t="s">
        <v>51</v>
      </c>
      <c r="B11" s="22" t="s">
        <v>52</v>
      </c>
      <c r="C11" s="25"/>
      <c r="D11" s="25"/>
      <c r="E11" s="25"/>
      <c r="F11" s="23"/>
      <c r="G11" s="28" t="s">
        <v>53</v>
      </c>
      <c r="H11" s="29"/>
      <c r="I11" s="29"/>
      <c r="J11" s="30"/>
      <c r="K11" s="9"/>
    </row>
    <row r="12" spans="1:11" ht="117" customHeight="1" x14ac:dyDescent="0.15">
      <c r="A12" s="27"/>
      <c r="B12" s="31" t="s">
        <v>58</v>
      </c>
      <c r="C12" s="32"/>
      <c r="D12" s="32"/>
      <c r="E12" s="32"/>
      <c r="F12" s="33"/>
      <c r="G12" s="19" t="s">
        <v>55</v>
      </c>
      <c r="H12" s="20"/>
      <c r="I12" s="20"/>
      <c r="J12" s="21"/>
      <c r="K12" s="9"/>
    </row>
    <row r="13" spans="1:11" ht="24" x14ac:dyDescent="0.15">
      <c r="A13" s="38" t="s">
        <v>16</v>
      </c>
      <c r="B13" s="2" t="s">
        <v>17</v>
      </c>
      <c r="C13" s="2" t="s">
        <v>18</v>
      </c>
      <c r="D13" s="22" t="s">
        <v>19</v>
      </c>
      <c r="E13" s="23"/>
      <c r="F13" s="2" t="s">
        <v>20</v>
      </c>
      <c r="G13" s="2" t="s">
        <v>21</v>
      </c>
      <c r="H13" s="2" t="s">
        <v>22</v>
      </c>
      <c r="I13" s="2" t="s">
        <v>12</v>
      </c>
      <c r="J13" s="2" t="s">
        <v>23</v>
      </c>
      <c r="K13" s="9"/>
    </row>
    <row r="14" spans="1:11" ht="30" customHeight="1" x14ac:dyDescent="0.15">
      <c r="A14" s="39"/>
      <c r="B14" s="40" t="s">
        <v>24</v>
      </c>
      <c r="C14" s="40" t="s">
        <v>25</v>
      </c>
      <c r="D14" s="44" t="s">
        <v>26</v>
      </c>
      <c r="E14" s="45"/>
      <c r="F14" s="46" t="s">
        <v>27</v>
      </c>
      <c r="G14" s="46" t="s">
        <v>59</v>
      </c>
      <c r="H14" s="2">
        <v>5</v>
      </c>
      <c r="I14" s="2">
        <v>5</v>
      </c>
      <c r="J14" s="12"/>
      <c r="K14" s="9"/>
    </row>
    <row r="15" spans="1:11" ht="30" customHeight="1" x14ac:dyDescent="0.15">
      <c r="A15" s="39"/>
      <c r="B15" s="41"/>
      <c r="C15" s="42"/>
      <c r="D15" s="44" t="s">
        <v>28</v>
      </c>
      <c r="E15" s="45"/>
      <c r="F15" s="46" t="s">
        <v>61</v>
      </c>
      <c r="G15" s="46" t="s">
        <v>29</v>
      </c>
      <c r="H15" s="2">
        <v>5</v>
      </c>
      <c r="I15" s="2">
        <v>5</v>
      </c>
      <c r="J15" s="12"/>
      <c r="K15" s="9"/>
    </row>
    <row r="16" spans="1:11" ht="30" customHeight="1" x14ac:dyDescent="0.15">
      <c r="A16" s="39"/>
      <c r="B16" s="41"/>
      <c r="C16" s="7" t="s">
        <v>30</v>
      </c>
      <c r="D16" s="44" t="s">
        <v>60</v>
      </c>
      <c r="E16" s="45"/>
      <c r="F16" s="46" t="s">
        <v>63</v>
      </c>
      <c r="G16" s="47">
        <v>0.99650000000000005</v>
      </c>
      <c r="H16" s="2">
        <v>10</v>
      </c>
      <c r="I16" s="2">
        <v>10</v>
      </c>
      <c r="J16" s="13"/>
      <c r="K16" s="9"/>
    </row>
    <row r="17" spans="1:11" ht="30" customHeight="1" x14ac:dyDescent="0.15">
      <c r="A17" s="39"/>
      <c r="B17" s="41"/>
      <c r="C17" s="40" t="s">
        <v>31</v>
      </c>
      <c r="D17" s="44" t="s">
        <v>32</v>
      </c>
      <c r="E17" s="45"/>
      <c r="F17" s="46" t="s">
        <v>33</v>
      </c>
      <c r="G17" s="46" t="s">
        <v>33</v>
      </c>
      <c r="H17" s="2">
        <v>10</v>
      </c>
      <c r="I17" s="2">
        <v>10</v>
      </c>
      <c r="J17" s="13"/>
      <c r="K17" s="9"/>
    </row>
    <row r="18" spans="1:11" ht="30" customHeight="1" x14ac:dyDescent="0.15">
      <c r="A18" s="39"/>
      <c r="B18" s="41"/>
      <c r="C18" s="42"/>
      <c r="D18" s="44" t="s">
        <v>34</v>
      </c>
      <c r="E18" s="45"/>
      <c r="F18" s="46" t="s">
        <v>35</v>
      </c>
      <c r="G18" s="46" t="s">
        <v>36</v>
      </c>
      <c r="H18" s="2">
        <v>10</v>
      </c>
      <c r="I18" s="2">
        <v>10</v>
      </c>
      <c r="J18" s="13"/>
      <c r="K18" s="9"/>
    </row>
    <row r="19" spans="1:11" ht="30" customHeight="1" x14ac:dyDescent="0.15">
      <c r="A19" s="39"/>
      <c r="B19" s="41"/>
      <c r="C19" s="7" t="s">
        <v>37</v>
      </c>
      <c r="D19" s="48" t="s">
        <v>38</v>
      </c>
      <c r="E19" s="49"/>
      <c r="F19" s="46" t="s">
        <v>39</v>
      </c>
      <c r="G19" s="46" t="s">
        <v>39</v>
      </c>
      <c r="H19" s="2">
        <v>10</v>
      </c>
      <c r="I19" s="2">
        <v>10</v>
      </c>
      <c r="J19" s="13"/>
      <c r="K19" s="9"/>
    </row>
    <row r="20" spans="1:11" ht="30" customHeight="1" x14ac:dyDescent="0.15">
      <c r="A20" s="39"/>
      <c r="B20" s="18" t="s">
        <v>65</v>
      </c>
      <c r="C20" s="40" t="s">
        <v>40</v>
      </c>
      <c r="D20" s="48" t="s">
        <v>41</v>
      </c>
      <c r="E20" s="49"/>
      <c r="F20" s="50" t="s">
        <v>42</v>
      </c>
      <c r="G20" s="50" t="s">
        <v>62</v>
      </c>
      <c r="H20" s="2">
        <v>15</v>
      </c>
      <c r="I20" s="2">
        <v>14</v>
      </c>
      <c r="J20" s="13"/>
      <c r="K20" s="9"/>
    </row>
    <row r="21" spans="1:11" ht="30" customHeight="1" x14ac:dyDescent="0.15">
      <c r="A21" s="39"/>
      <c r="B21" s="18"/>
      <c r="C21" s="42"/>
      <c r="D21" s="48" t="s">
        <v>43</v>
      </c>
      <c r="E21" s="49"/>
      <c r="F21" s="50" t="s">
        <v>42</v>
      </c>
      <c r="G21" s="50" t="s">
        <v>62</v>
      </c>
      <c r="H21" s="2">
        <v>15</v>
      </c>
      <c r="I21" s="2">
        <v>14</v>
      </c>
      <c r="J21" s="13"/>
      <c r="K21" s="9"/>
    </row>
    <row r="22" spans="1:11" ht="24" x14ac:dyDescent="0.15">
      <c r="A22" s="39"/>
      <c r="B22" s="3" t="s">
        <v>44</v>
      </c>
      <c r="C22" s="7" t="s">
        <v>45</v>
      </c>
      <c r="D22" s="44" t="s">
        <v>46</v>
      </c>
      <c r="E22" s="45"/>
      <c r="F22" s="46" t="s">
        <v>64</v>
      </c>
      <c r="G22" s="46">
        <v>0.85</v>
      </c>
      <c r="H22" s="2">
        <v>10</v>
      </c>
      <c r="I22" s="2">
        <v>10</v>
      </c>
      <c r="J22" s="13"/>
      <c r="K22" s="9"/>
    </row>
    <row r="23" spans="1:11" ht="27" customHeight="1" x14ac:dyDescent="0.15">
      <c r="A23" s="43" t="s">
        <v>47</v>
      </c>
      <c r="B23" s="43"/>
      <c r="C23" s="43"/>
      <c r="D23" s="43"/>
      <c r="E23" s="43"/>
      <c r="F23" s="43"/>
      <c r="G23" s="43"/>
      <c r="H23" s="43"/>
      <c r="I23" s="34">
        <f>I14+I15+I16+I17+I18+I19+I20+I21+I22+J8</f>
        <v>98</v>
      </c>
      <c r="J23" s="35"/>
      <c r="K23" s="9"/>
    </row>
    <row r="24" spans="1:11" ht="102.95" customHeight="1" x14ac:dyDescent="0.15">
      <c r="A24" s="36" t="s">
        <v>48</v>
      </c>
      <c r="B24" s="37"/>
      <c r="C24" s="37"/>
      <c r="D24" s="37"/>
      <c r="E24" s="37"/>
      <c r="F24" s="37"/>
      <c r="G24" s="37"/>
      <c r="H24" s="37"/>
      <c r="I24" s="37"/>
      <c r="J24" s="37"/>
      <c r="K24" s="37"/>
    </row>
  </sheetData>
  <mergeCells count="40">
    <mergeCell ref="I23:J23"/>
    <mergeCell ref="A24:K24"/>
    <mergeCell ref="A13:A22"/>
    <mergeCell ref="B14:B19"/>
    <mergeCell ref="B20:B21"/>
    <mergeCell ref="C14:C15"/>
    <mergeCell ref="C17:C18"/>
    <mergeCell ref="C20:C21"/>
    <mergeCell ref="D19:E19"/>
    <mergeCell ref="D20:E20"/>
    <mergeCell ref="D21:E21"/>
    <mergeCell ref="D22:E22"/>
    <mergeCell ref="A23:H23"/>
    <mergeCell ref="D14:E14"/>
    <mergeCell ref="D15:E15"/>
    <mergeCell ref="D16:E16"/>
    <mergeCell ref="D17:E17"/>
    <mergeCell ref="D18:E18"/>
    <mergeCell ref="D9:E9"/>
    <mergeCell ref="D10:E10"/>
    <mergeCell ref="B12:F12"/>
    <mergeCell ref="B11:F11"/>
    <mergeCell ref="G12:J12"/>
    <mergeCell ref="D13:E13"/>
    <mergeCell ref="A7:C10"/>
    <mergeCell ref="A5:C5"/>
    <mergeCell ref="D5:F5"/>
    <mergeCell ref="H5:J5"/>
    <mergeCell ref="D7:E7"/>
    <mergeCell ref="D8:E8"/>
    <mergeCell ref="A6:C6"/>
    <mergeCell ref="D6:F6"/>
    <mergeCell ref="H6:J6"/>
    <mergeCell ref="A11:A12"/>
    <mergeCell ref="G11:J11"/>
    <mergeCell ref="A1:D1"/>
    <mergeCell ref="A2:J2"/>
    <mergeCell ref="A3:J3"/>
    <mergeCell ref="A4:C4"/>
    <mergeCell ref="D4:J4"/>
  </mergeCells>
  <phoneticPr fontId="9"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9"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9"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26134</dc:creator>
  <cp:lastModifiedBy>niyuanhui</cp:lastModifiedBy>
  <dcterms:created xsi:type="dcterms:W3CDTF">2022-06-08T05:57:00Z</dcterms:created>
  <dcterms:modified xsi:type="dcterms:W3CDTF">2022-08-26T07:15:40Z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2EAB3C92810646828E83DCE4BEE88670</vt:lpwstr>
  </property>
  <property fmtid="{D5CDD505-2E9C-101B-9397-08002B2CF9AE}" pid="3" name="KSOProductBuildVer">
    <vt:lpwstr>2052-11.1.0.11744</vt:lpwstr>
  </property>
</Properties>
</file>