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600" windowHeight="8820"/>
  </bookViews>
  <sheets>
    <sheet name="Sheet1" sheetId="1" r:id="rId1"/>
  </sheet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8" i="1" l="1"/>
  <c r="G8" i="1"/>
  <c r="J8" i="1"/>
  <c r="K8" i="1" s="1"/>
  <c r="J22" i="1" s="1"/>
</calcChain>
</file>

<file path=xl/sharedStrings.xml><?xml version="1.0" encoding="utf-8"?>
<sst xmlns="http://schemas.openxmlformats.org/spreadsheetml/2006/main" count="74" uniqueCount="65">
  <si>
    <r>
      <rPr>
        <sz val="10"/>
        <rFont val="宋体"/>
        <family val="3"/>
        <charset val="134"/>
      </rPr>
      <t>1.得分一档最高不能超过该指标分值上限。</t>
    </r>
    <r>
      <rPr>
        <sz val="10"/>
        <color indexed="8"/>
        <rFont val="宋体"/>
        <family val="3"/>
        <charset val="134"/>
      </rPr>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含）—300%区间，则按照该指标分值的10%扣分；计算结果在300%（含）—500%区间，则按照该指标分值的20%扣分；计算结果高于500%（含），则按照该指标分值的30%扣分。
3.请在“偏差原因分析及改进措施”中说明偏离目标、不能完成目标的原因及拟采取的措施。                                                                                                               4.90（含）-100分为优、80（含）-90分为良、60（含）-80分为中、60分以下为差。</t>
    </r>
  </si>
  <si>
    <t>总分</t>
  </si>
  <si>
    <t>≤0.1%</t>
  </si>
  <si>
    <t>被审核企业投诉率</t>
  </si>
  <si>
    <t>服务对象满意度指标</t>
  </si>
  <si>
    <t>满意度指标（10分）</t>
  </si>
  <si>
    <t>得到保障</t>
  </si>
  <si>
    <t>可持续影响指标</t>
  </si>
  <si>
    <t>社会效益指标</t>
  </si>
  <si>
    <t>效益指标（30分）</t>
  </si>
  <si>
    <t>成本指标</t>
  </si>
  <si>
    <t>未超时</t>
    <phoneticPr fontId="7" type="noConversion"/>
  </si>
  <si>
    <t>按时限完成产品审核</t>
  </si>
  <si>
    <t>时效指标</t>
  </si>
  <si>
    <t>备案审核合法合规</t>
  </si>
  <si>
    <t>质量指标</t>
  </si>
  <si>
    <t>5997次</t>
    <phoneticPr fontId="7" type="noConversion"/>
  </si>
  <si>
    <t>完成化妆品备案管理等审核</t>
    <phoneticPr fontId="7" type="noConversion"/>
  </si>
  <si>
    <t>数量指标</t>
  </si>
  <si>
    <t>产出指标
（50分）</t>
  </si>
  <si>
    <t>偏差原因分析及改进措施</t>
  </si>
  <si>
    <t>得分</t>
  </si>
  <si>
    <t>分值</t>
  </si>
  <si>
    <t>全年实际值</t>
  </si>
  <si>
    <t>年度指标值</t>
  </si>
  <si>
    <t>三级指标</t>
  </si>
  <si>
    <t>二级指标</t>
  </si>
  <si>
    <t>一级指标</t>
  </si>
  <si>
    <t>绩效指标</t>
  </si>
  <si>
    <t>实际完成情况</t>
  </si>
  <si>
    <t>预期目标</t>
  </si>
  <si>
    <t>年度总体目标</t>
  </si>
  <si>
    <t>—</t>
  </si>
  <si>
    <t xml:space="preserve">          其他资金</t>
  </si>
  <si>
    <t xml:space="preserve">     上年结转资金</t>
  </si>
  <si>
    <t>其中：当年财政拨款</t>
  </si>
  <si>
    <t>年度资金总额：</t>
  </si>
  <si>
    <t>执行率</t>
  </si>
  <si>
    <t xml:space="preserve">分值
</t>
  </si>
  <si>
    <t>全年执行数</t>
  </si>
  <si>
    <t>全年预算数</t>
  </si>
  <si>
    <t>年初预算数</t>
  </si>
  <si>
    <t>项目资金                    （万元）</t>
  </si>
  <si>
    <t>联系电话</t>
  </si>
  <si>
    <t>于春媛</t>
    <phoneticPr fontId="7" type="noConversion"/>
  </si>
  <si>
    <t>项目负责人</t>
  </si>
  <si>
    <t>北京市化妆品审评检查中心</t>
    <phoneticPr fontId="7" type="noConversion"/>
  </si>
  <si>
    <t>实施单位</t>
  </si>
  <si>
    <t>北京市药品监督管理局034</t>
  </si>
  <si>
    <t>主管部门</t>
  </si>
  <si>
    <t>项目名称</t>
  </si>
  <si>
    <t>（2021年度）</t>
  </si>
  <si>
    <r>
      <rPr>
        <b/>
        <sz val="16"/>
        <color indexed="8"/>
        <rFont val="宋体"/>
        <family val="3"/>
        <charset val="134"/>
      </rPr>
      <t>项目支出绩效自评表</t>
    </r>
    <r>
      <rPr>
        <sz val="16"/>
        <color indexed="8"/>
        <rFont val="宋体"/>
        <family val="3"/>
        <charset val="134"/>
      </rPr>
      <t xml:space="preserve"> </t>
    </r>
  </si>
  <si>
    <t>审核查验专项经费</t>
    <phoneticPr fontId="1" type="noConversion"/>
  </si>
  <si>
    <t xml:space="preserve">按照国务院发布《国务院关于全面推进北京市服务业扩大开放综合试点工作方案的批复》（国函[2019]16号）和北京市商务局印发《全面推进北京市服务业扩大开放综合试点工作任务分工》（[市服务业扩大开放办]字[2019]第[11]号）要求，完成以下工作目标：1. 进口非特殊用途化妆品备案，包括资料审查、专家网评和备案后检查；2. 配合市局开展北京市化妆品生产许可现场检查；3. 配合市局开展北京市化妆品监督检查和飞行检查；4. 北京市化妆品政策法规宣传和培训工作；5. 针对工作中存在的难以下结论的问题，适时组织召开专家研讨会等。   </t>
    <phoneticPr fontId="1" type="noConversion"/>
  </si>
  <si>
    <t xml:space="preserve">1. 进口非特殊用途化妆品备案，包括资料审查、专家网评和备案后检查；2. 配合市局开展北京市化妆品生产许可现场检查；3. 配合市局开展北京市化妆品监督检查和飞行检查；4. 北京市化妆品政策法规宣传和培训工作；5. 针对工作中存在的难以下结论的问题，适时组织召开专家研讨会等。 </t>
    <phoneticPr fontId="7" type="noConversion"/>
  </si>
  <si>
    <t>保证化妆品备案审核全面、准确，确保化妆品备案产品符合国家法律法规标准</t>
    <phoneticPr fontId="1" type="noConversion"/>
  </si>
  <si>
    <t>预算控制数</t>
    <phoneticPr fontId="1" type="noConversion"/>
  </si>
  <si>
    <t>35.375221万元</t>
    <phoneticPr fontId="1" type="noConversion"/>
  </si>
  <si>
    <r>
      <rPr>
        <sz val="10"/>
        <color rgb="FF000000"/>
        <rFont val="宋体"/>
        <family val="3"/>
        <charset val="134"/>
      </rPr>
      <t>≤</t>
    </r>
    <r>
      <rPr>
        <sz val="10"/>
        <color rgb="FF000000"/>
        <rFont val="宋体"/>
        <family val="3"/>
        <charset val="134"/>
        <scheme val="minor"/>
      </rPr>
      <t>35.6692万元</t>
    </r>
    <phoneticPr fontId="1" type="noConversion"/>
  </si>
  <si>
    <t>化妆品产品使用安全</t>
    <phoneticPr fontId="1" type="noConversion"/>
  </si>
  <si>
    <t>得到提升</t>
    <phoneticPr fontId="1" type="noConversion"/>
  </si>
  <si>
    <t>有所提升</t>
    <phoneticPr fontId="1" type="noConversion"/>
  </si>
  <si>
    <t>首都人民使用化妆品安全</t>
    <phoneticPr fontId="1" type="noConversion"/>
  </si>
  <si>
    <t>≥4000次</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</si>
</sst>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0.00\)"/>
    <numFmt numFmtId="177" formatCode="0.000000_);[Red]\(0.000000\)"/>
  </numFmts>
  <fonts count="12" x14ac:knownFonts="1">
    <font>
      <sz val="11"/>
      <color theme="1"/>
      <name val="宋体"/>
      <family val="2"/>
      <charset val="134"/>
      <scheme val="minor"/>
    </font>
    <font>
      <sz val="9"/>
      <name val="宋体"/>
      <family val="2"/>
      <charset val="134"/>
      <scheme val="minor"/>
    </font>
    <font>
      <sz val="10"/>
      <color theme="1"/>
      <name val="宋体"/>
      <family val="3"/>
      <charset val="134"/>
      <scheme val="minor"/>
    </font>
    <font>
      <sz val="10"/>
      <color indexed="8"/>
      <name val="宋体"/>
      <family val="3"/>
      <charset val="134"/>
    </font>
    <font>
      <sz val="10"/>
      <name val="宋体"/>
      <family val="3"/>
      <charset val="134"/>
    </font>
    <font>
      <b/>
      <sz val="10"/>
      <color indexed="8"/>
      <name val="宋体"/>
      <family val="3"/>
      <charset val="134"/>
    </font>
    <font>
      <sz val="10"/>
      <color rgb="FF000000"/>
      <name val="宋体"/>
      <family val="3"/>
      <charset val="134"/>
      <scheme val="minor"/>
    </font>
    <font>
      <sz val="9"/>
      <name val="宋体"/>
      <family val="3"/>
      <charset val="134"/>
      <scheme val="minor"/>
    </font>
    <font>
      <sz val="11"/>
      <color indexed="8"/>
      <name val="宋体"/>
      <family val="3"/>
      <charset val="134"/>
    </font>
    <font>
      <b/>
      <sz val="16"/>
      <color indexed="8"/>
      <name val="宋体"/>
      <family val="3"/>
      <charset val="134"/>
    </font>
    <font>
      <sz val="16"/>
      <color indexed="8"/>
      <name val="宋体"/>
      <family val="3"/>
      <charset val="134"/>
    </font>
    <font>
      <sz val="10"/>
      <color rgb="FF000000"/>
      <name val="宋体"/>
      <family val="3"/>
      <charset val="13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alignment vertical="center"/>
    </xf>
  </cellStyleXfs>
  <cellXfs count="58">
    <xf numFmtId="0" fontId="0" fillId="0" borderId="0" xfId="0">
      <alignment vertical="center"/>
    </xf>
    <xf numFmtId="0" fontId="0" fillId="0" borderId="0" xfId="0" applyAlignment="1">
      <alignment horizontal="center" vertical="center" wrapText="1"/>
    </xf>
    <xf numFmtId="0" fontId="0" fillId="0" borderId="0" xfId="0" applyBorder="1" applyAlignment="1">
      <alignment horizontal="center" vertical="center" wrapText="1"/>
    </xf>
    <xf numFmtId="0" fontId="2" fillId="0" borderId="0" xfId="0" applyFont="1" applyAlignment="1">
      <alignment horizontal="center" vertical="center" wrapText="1"/>
    </xf>
    <xf numFmtId="0" fontId="5" fillId="0" borderId="1" xfId="0" applyFont="1" applyBorder="1" applyAlignment="1">
      <alignment vertical="center" wrapText="1"/>
    </xf>
    <xf numFmtId="176"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176" fontId="2" fillId="0" borderId="0" xfId="0" applyNumberFormat="1" applyFont="1" applyAlignment="1">
      <alignment horizontal="center" vertical="center" wrapText="1"/>
    </xf>
    <xf numFmtId="0" fontId="3" fillId="0" borderId="1"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2"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10" fontId="3" fillId="0" borderId="1" xfId="0" applyNumberFormat="1" applyFont="1" applyBorder="1" applyAlignment="1">
      <alignment horizontal="center" vertical="center" wrapText="1"/>
    </xf>
    <xf numFmtId="176" fontId="3" fillId="0" borderId="1" xfId="0" applyNumberFormat="1" applyFont="1" applyBorder="1" applyAlignment="1">
      <alignment horizontal="center" vertical="center" wrapText="1"/>
    </xf>
    <xf numFmtId="10" fontId="3" fillId="2" borderId="1"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8"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0" xfId="0" applyFont="1" applyAlignment="1">
      <alignment horizontal="center" vertical="center" wrapText="1"/>
    </xf>
    <xf numFmtId="0" fontId="9" fillId="0" borderId="0" xfId="0" applyFont="1" applyAlignment="1">
      <alignment horizontal="center" vertical="center" wrapText="1"/>
    </xf>
    <xf numFmtId="0" fontId="8" fillId="0" borderId="0" xfId="0" applyFont="1" applyAlignment="1">
      <alignment horizontal="center" vertical="center" wrapText="1"/>
    </xf>
    <xf numFmtId="0" fontId="4"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4" xfId="0" applyFont="1" applyBorder="1" applyAlignment="1">
      <alignment horizontal="left" vertical="center" wrapText="1"/>
    </xf>
    <xf numFmtId="0" fontId="3" fillId="0" borderId="2" xfId="0" applyFont="1" applyBorder="1" applyAlignment="1">
      <alignment horizontal="left"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3" fillId="0" borderId="0" xfId="0" applyFont="1" applyBorder="1" applyAlignment="1">
      <alignment horizontal="left" vertical="center" wrapText="1"/>
    </xf>
    <xf numFmtId="0" fontId="2" fillId="0" borderId="0" xfId="0" applyFont="1" applyBorder="1" applyAlignment="1">
      <alignment horizontal="left" vertical="center" wrapText="1"/>
    </xf>
    <xf numFmtId="0" fontId="3" fillId="0" borderId="5" xfId="0" applyFont="1" applyBorder="1" applyAlignment="1">
      <alignment horizontal="center" vertical="center" textRotation="255" wrapText="1"/>
    </xf>
    <xf numFmtId="0" fontId="3" fillId="0" borderId="6" xfId="0" applyFont="1" applyBorder="1" applyAlignment="1">
      <alignment horizontal="center" vertical="center" textRotation="255" wrapText="1"/>
    </xf>
    <xf numFmtId="0" fontId="3" fillId="0" borderId="7" xfId="0" applyFont="1" applyBorder="1" applyAlignment="1">
      <alignment horizontal="center" vertical="center" textRotation="255"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6" fillId="0" borderId="1" xfId="0" applyFont="1" applyBorder="1" applyAlignment="1">
      <alignment horizontal="left" vertical="center" wrapText="1"/>
    </xf>
    <xf numFmtId="0" fontId="11" fillId="0" borderId="1" xfId="0" applyFont="1" applyBorder="1" applyAlignment="1">
      <alignment horizontal="left" vertical="center" wrapText="1"/>
    </xf>
    <xf numFmtId="0" fontId="6" fillId="0" borderId="1" xfId="0" applyFont="1" applyBorder="1" applyAlignment="1">
      <alignment horizontal="left" vertical="center" wrapText="1"/>
    </xf>
    <xf numFmtId="0" fontId="4" fillId="2" borderId="1" xfId="0" applyFont="1" applyFill="1" applyBorder="1" applyAlignment="1">
      <alignment horizontal="left" vertical="center" wrapText="1"/>
    </xf>
    <xf numFmtId="9" fontId="6" fillId="0" borderId="1" xfId="0" applyNumberFormat="1" applyFont="1" applyBorder="1" applyAlignment="1">
      <alignment horizontal="left" vertical="center" wrapText="1"/>
    </xf>
    <xf numFmtId="0" fontId="6" fillId="0" borderId="1" xfId="0" applyNumberFormat="1"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6" fillId="0" borderId="4" xfId="0" applyFont="1" applyBorder="1" applyAlignment="1">
      <alignment horizontal="left" vertical="center" wrapText="1"/>
    </xf>
    <xf numFmtId="0" fontId="6" fillId="0" borderId="2"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tabSelected="1" topLeftCell="A10" workbookViewId="0">
      <selection activeCell="H21" sqref="H21"/>
    </sheetView>
  </sheetViews>
  <sheetFormatPr defaultColWidth="9" defaultRowHeight="13.5" x14ac:dyDescent="0.15"/>
  <cols>
    <col min="1" max="1" width="4.625" style="1" customWidth="1"/>
    <col min="2" max="2" width="8.375" style="1" customWidth="1"/>
    <col min="3" max="3" width="12.875" style="1" customWidth="1"/>
    <col min="4" max="4" width="10.625" style="1" customWidth="1"/>
    <col min="5" max="5" width="8.25" style="1" customWidth="1"/>
    <col min="6" max="6" width="10.875" style="1" customWidth="1"/>
    <col min="7" max="7" width="10.125" style="1" customWidth="1"/>
    <col min="8" max="8" width="14.25" style="1" customWidth="1"/>
    <col min="9" max="9" width="9.75" style="1" customWidth="1"/>
    <col min="10" max="10" width="11.375" style="1" customWidth="1"/>
    <col min="11" max="11" width="11.625" style="1" customWidth="1"/>
    <col min="12" max="16384" width="9" style="1"/>
  </cols>
  <sheetData>
    <row r="1" spans="1:11" x14ac:dyDescent="0.15">
      <c r="A1" s="24"/>
      <c r="B1" s="24"/>
      <c r="C1" s="24"/>
      <c r="D1" s="24"/>
      <c r="E1" s="21"/>
      <c r="F1" s="21"/>
      <c r="G1" s="21"/>
      <c r="H1" s="21"/>
      <c r="I1" s="21"/>
      <c r="J1" s="21"/>
      <c r="K1" s="21"/>
    </row>
    <row r="2" spans="1:11" ht="20.25" x14ac:dyDescent="0.15">
      <c r="A2" s="25" t="s">
        <v>52</v>
      </c>
      <c r="B2" s="25"/>
      <c r="C2" s="25"/>
      <c r="D2" s="25"/>
      <c r="E2" s="25"/>
      <c r="F2" s="25"/>
      <c r="G2" s="25"/>
      <c r="H2" s="25"/>
      <c r="I2" s="25"/>
      <c r="J2" s="25"/>
      <c r="K2" s="25"/>
    </row>
    <row r="3" spans="1:11" x14ac:dyDescent="0.15">
      <c r="A3" s="26" t="s">
        <v>51</v>
      </c>
      <c r="B3" s="26"/>
      <c r="C3" s="26"/>
      <c r="D3" s="26"/>
      <c r="E3" s="26"/>
      <c r="F3" s="26"/>
      <c r="G3" s="26"/>
      <c r="H3" s="26"/>
      <c r="I3" s="26"/>
      <c r="J3" s="26"/>
      <c r="K3" s="26"/>
    </row>
    <row r="4" spans="1:11" s="3" customFormat="1" ht="20.100000000000001" customHeight="1" x14ac:dyDescent="0.15">
      <c r="A4" s="27" t="s">
        <v>50</v>
      </c>
      <c r="B4" s="27"/>
      <c r="C4" s="27"/>
      <c r="D4" s="22" t="s">
        <v>53</v>
      </c>
      <c r="E4" s="22"/>
      <c r="F4" s="22"/>
      <c r="G4" s="22"/>
      <c r="H4" s="22"/>
      <c r="I4" s="22"/>
      <c r="J4" s="22"/>
      <c r="K4" s="22"/>
    </row>
    <row r="5" spans="1:11" s="3" customFormat="1" ht="20.100000000000001" customHeight="1" x14ac:dyDescent="0.15">
      <c r="A5" s="22" t="s">
        <v>49</v>
      </c>
      <c r="B5" s="22"/>
      <c r="C5" s="22"/>
      <c r="D5" s="23" t="s">
        <v>48</v>
      </c>
      <c r="E5" s="23"/>
      <c r="F5" s="23"/>
      <c r="G5" s="23"/>
      <c r="H5" s="20" t="s">
        <v>47</v>
      </c>
      <c r="I5" s="23" t="s">
        <v>46</v>
      </c>
      <c r="J5" s="23"/>
      <c r="K5" s="23"/>
    </row>
    <row r="6" spans="1:11" s="3" customFormat="1" ht="20.100000000000001" customHeight="1" x14ac:dyDescent="0.15">
      <c r="A6" s="28" t="s">
        <v>45</v>
      </c>
      <c r="B6" s="29"/>
      <c r="C6" s="30"/>
      <c r="D6" s="23" t="s">
        <v>44</v>
      </c>
      <c r="E6" s="23"/>
      <c r="F6" s="23"/>
      <c r="G6" s="23"/>
      <c r="H6" s="20" t="s">
        <v>43</v>
      </c>
      <c r="I6" s="31">
        <v>83513063</v>
      </c>
      <c r="J6" s="32"/>
      <c r="K6" s="33"/>
    </row>
    <row r="7" spans="1:11" s="3" customFormat="1" ht="24" x14ac:dyDescent="0.15">
      <c r="A7" s="22" t="s">
        <v>42</v>
      </c>
      <c r="B7" s="22"/>
      <c r="C7" s="22"/>
      <c r="D7" s="22"/>
      <c r="E7" s="22"/>
      <c r="F7" s="10" t="s">
        <v>41</v>
      </c>
      <c r="G7" s="10" t="s">
        <v>40</v>
      </c>
      <c r="H7" s="10" t="s">
        <v>39</v>
      </c>
      <c r="I7" s="10" t="s">
        <v>38</v>
      </c>
      <c r="J7" s="10" t="s">
        <v>37</v>
      </c>
      <c r="K7" s="10" t="s">
        <v>21</v>
      </c>
    </row>
    <row r="8" spans="1:11" s="3" customFormat="1" ht="24.95" customHeight="1" x14ac:dyDescent="0.15">
      <c r="A8" s="22"/>
      <c r="B8" s="22"/>
      <c r="C8" s="22"/>
      <c r="D8" s="34" t="s">
        <v>36</v>
      </c>
      <c r="E8" s="34"/>
      <c r="F8" s="19">
        <f>F9+F10+F11</f>
        <v>35.669199999999996</v>
      </c>
      <c r="G8" s="19">
        <f>G9+G10+G11</f>
        <v>35.669199999999996</v>
      </c>
      <c r="H8" s="19">
        <v>35.375221000000003</v>
      </c>
      <c r="I8" s="15">
        <v>10</v>
      </c>
      <c r="J8" s="18">
        <f>H8/G8</f>
        <v>0.99175818353088963</v>
      </c>
      <c r="K8" s="15">
        <f>I8*J8</f>
        <v>9.917581835308896</v>
      </c>
    </row>
    <row r="9" spans="1:11" s="3" customFormat="1" ht="24.95" customHeight="1" x14ac:dyDescent="0.15">
      <c r="A9" s="22"/>
      <c r="B9" s="22"/>
      <c r="C9" s="22"/>
      <c r="D9" s="22" t="s">
        <v>35</v>
      </c>
      <c r="E9" s="22"/>
      <c r="F9" s="19">
        <v>35.669199999999996</v>
      </c>
      <c r="G9" s="19">
        <v>35.669199999999996</v>
      </c>
      <c r="H9" s="19">
        <v>35.375221000000003</v>
      </c>
      <c r="I9" s="15" t="s">
        <v>32</v>
      </c>
      <c r="J9" s="18"/>
      <c r="K9" s="15" t="s">
        <v>32</v>
      </c>
    </row>
    <row r="10" spans="1:11" s="3" customFormat="1" ht="24.95" customHeight="1" x14ac:dyDescent="0.15">
      <c r="A10" s="22"/>
      <c r="B10" s="22"/>
      <c r="C10" s="22"/>
      <c r="D10" s="28" t="s">
        <v>34</v>
      </c>
      <c r="E10" s="30"/>
      <c r="F10" s="19"/>
      <c r="G10" s="19"/>
      <c r="H10" s="19"/>
      <c r="I10" s="15" t="s">
        <v>32</v>
      </c>
      <c r="J10" s="18"/>
      <c r="K10" s="15" t="s">
        <v>32</v>
      </c>
    </row>
    <row r="11" spans="1:11" s="3" customFormat="1" ht="24.95" customHeight="1" x14ac:dyDescent="0.15">
      <c r="A11" s="22"/>
      <c r="B11" s="22"/>
      <c r="C11" s="22"/>
      <c r="D11" s="35" t="s">
        <v>33</v>
      </c>
      <c r="E11" s="36"/>
      <c r="F11" s="17"/>
      <c r="G11" s="17"/>
      <c r="H11" s="17"/>
      <c r="I11" s="15" t="s">
        <v>32</v>
      </c>
      <c r="J11" s="16"/>
      <c r="K11" s="15" t="s">
        <v>32</v>
      </c>
    </row>
    <row r="12" spans="1:11" s="3" customFormat="1" ht="24.95" customHeight="1" x14ac:dyDescent="0.15">
      <c r="A12" s="42" t="s">
        <v>31</v>
      </c>
      <c r="B12" s="28" t="s">
        <v>30</v>
      </c>
      <c r="C12" s="29"/>
      <c r="D12" s="29"/>
      <c r="E12" s="29"/>
      <c r="F12" s="29"/>
      <c r="G12" s="30"/>
      <c r="H12" s="28" t="s">
        <v>29</v>
      </c>
      <c r="I12" s="29"/>
      <c r="J12" s="29"/>
      <c r="K12" s="30"/>
    </row>
    <row r="13" spans="1:11" s="3" customFormat="1" ht="102.75" customHeight="1" x14ac:dyDescent="0.15">
      <c r="A13" s="43"/>
      <c r="B13" s="28" t="s">
        <v>54</v>
      </c>
      <c r="C13" s="29"/>
      <c r="D13" s="29"/>
      <c r="E13" s="29"/>
      <c r="F13" s="29"/>
      <c r="G13" s="30"/>
      <c r="H13" s="28" t="s">
        <v>55</v>
      </c>
      <c r="I13" s="29"/>
      <c r="J13" s="29"/>
      <c r="K13" s="30"/>
    </row>
    <row r="14" spans="1:11" s="3" customFormat="1" ht="24.95" customHeight="1" x14ac:dyDescent="0.15">
      <c r="A14" s="42" t="s">
        <v>28</v>
      </c>
      <c r="B14" s="10" t="s">
        <v>27</v>
      </c>
      <c r="C14" s="10" t="s">
        <v>26</v>
      </c>
      <c r="D14" s="28" t="s">
        <v>25</v>
      </c>
      <c r="E14" s="30"/>
      <c r="F14" s="28" t="s">
        <v>24</v>
      </c>
      <c r="G14" s="30"/>
      <c r="H14" s="10" t="s">
        <v>23</v>
      </c>
      <c r="I14" s="10" t="s">
        <v>22</v>
      </c>
      <c r="J14" s="10" t="s">
        <v>21</v>
      </c>
      <c r="K14" s="10" t="s">
        <v>20</v>
      </c>
    </row>
    <row r="15" spans="1:11" s="3" customFormat="1" ht="24.95" customHeight="1" x14ac:dyDescent="0.15">
      <c r="A15" s="44"/>
      <c r="B15" s="45" t="s">
        <v>19</v>
      </c>
      <c r="C15" s="9" t="s">
        <v>18</v>
      </c>
      <c r="D15" s="48" t="s">
        <v>17</v>
      </c>
      <c r="E15" s="48"/>
      <c r="F15" s="49" t="s">
        <v>64</v>
      </c>
      <c r="G15" s="48"/>
      <c r="H15" s="50" t="s">
        <v>16</v>
      </c>
      <c r="I15" s="8">
        <v>20</v>
      </c>
      <c r="J15" s="8">
        <v>20</v>
      </c>
      <c r="K15" s="14"/>
    </row>
    <row r="16" spans="1:11" s="3" customFormat="1" ht="24.95" customHeight="1" x14ac:dyDescent="0.15">
      <c r="A16" s="44"/>
      <c r="B16" s="46"/>
      <c r="C16" s="13" t="s">
        <v>15</v>
      </c>
      <c r="D16" s="51" t="s">
        <v>56</v>
      </c>
      <c r="E16" s="51"/>
      <c r="F16" s="48" t="s">
        <v>14</v>
      </c>
      <c r="G16" s="48"/>
      <c r="H16" s="52" t="s">
        <v>14</v>
      </c>
      <c r="I16" s="8">
        <v>10</v>
      </c>
      <c r="J16" s="8">
        <v>10</v>
      </c>
      <c r="K16" s="7"/>
    </row>
    <row r="17" spans="1:13" s="3" customFormat="1" ht="24.95" customHeight="1" x14ac:dyDescent="0.15">
      <c r="A17" s="44"/>
      <c r="B17" s="46"/>
      <c r="C17" s="12" t="s">
        <v>13</v>
      </c>
      <c r="D17" s="48" t="s">
        <v>12</v>
      </c>
      <c r="E17" s="48"/>
      <c r="F17" s="48" t="s">
        <v>11</v>
      </c>
      <c r="G17" s="48"/>
      <c r="H17" s="52" t="s">
        <v>11</v>
      </c>
      <c r="I17" s="8">
        <v>10</v>
      </c>
      <c r="J17" s="8">
        <v>10</v>
      </c>
      <c r="K17" s="7"/>
    </row>
    <row r="18" spans="1:13" s="3" customFormat="1" ht="24.95" customHeight="1" x14ac:dyDescent="0.15">
      <c r="A18" s="44"/>
      <c r="B18" s="47"/>
      <c r="C18" s="13" t="s">
        <v>10</v>
      </c>
      <c r="D18" s="48" t="s">
        <v>57</v>
      </c>
      <c r="E18" s="48"/>
      <c r="F18" s="48" t="s">
        <v>59</v>
      </c>
      <c r="G18" s="48"/>
      <c r="H18" s="53" t="s">
        <v>58</v>
      </c>
      <c r="I18" s="8">
        <v>10</v>
      </c>
      <c r="J18" s="8">
        <v>10</v>
      </c>
      <c r="K18" s="7"/>
    </row>
    <row r="19" spans="1:13" s="3" customFormat="1" ht="24.95" customHeight="1" x14ac:dyDescent="0.15">
      <c r="A19" s="44"/>
      <c r="B19" s="22" t="s">
        <v>9</v>
      </c>
      <c r="C19" s="12" t="s">
        <v>8</v>
      </c>
      <c r="D19" s="54" t="s">
        <v>60</v>
      </c>
      <c r="E19" s="55"/>
      <c r="F19" s="48" t="s">
        <v>61</v>
      </c>
      <c r="G19" s="48"/>
      <c r="H19" s="52" t="s">
        <v>62</v>
      </c>
      <c r="I19" s="8">
        <v>15</v>
      </c>
      <c r="J19" s="8">
        <v>15</v>
      </c>
      <c r="K19" s="7"/>
      <c r="M19" s="11"/>
    </row>
    <row r="20" spans="1:13" s="3" customFormat="1" ht="24.95" customHeight="1" x14ac:dyDescent="0.15">
      <c r="A20" s="44"/>
      <c r="B20" s="22"/>
      <c r="C20" s="9" t="s">
        <v>7</v>
      </c>
      <c r="D20" s="48" t="s">
        <v>63</v>
      </c>
      <c r="E20" s="48"/>
      <c r="F20" s="48" t="s">
        <v>6</v>
      </c>
      <c r="G20" s="48"/>
      <c r="H20" s="52" t="s">
        <v>6</v>
      </c>
      <c r="I20" s="8">
        <v>15</v>
      </c>
      <c r="J20" s="8">
        <v>15</v>
      </c>
      <c r="K20" s="7"/>
    </row>
    <row r="21" spans="1:13" s="3" customFormat="1" ht="36" x14ac:dyDescent="0.15">
      <c r="A21" s="43"/>
      <c r="B21" s="10" t="s">
        <v>5</v>
      </c>
      <c r="C21" s="9" t="s">
        <v>4</v>
      </c>
      <c r="D21" s="56" t="s">
        <v>3</v>
      </c>
      <c r="E21" s="57"/>
      <c r="F21" s="56" t="s">
        <v>2</v>
      </c>
      <c r="G21" s="57"/>
      <c r="H21" s="53">
        <v>0</v>
      </c>
      <c r="I21" s="8">
        <v>10</v>
      </c>
      <c r="J21" s="8">
        <v>10</v>
      </c>
      <c r="K21" s="7"/>
    </row>
    <row r="22" spans="1:13" s="3" customFormat="1" ht="22.5" customHeight="1" x14ac:dyDescent="0.15">
      <c r="A22" s="37" t="s">
        <v>1</v>
      </c>
      <c r="B22" s="38"/>
      <c r="C22" s="38"/>
      <c r="D22" s="38"/>
      <c r="E22" s="38"/>
      <c r="F22" s="38"/>
      <c r="G22" s="38"/>
      <c r="H22" s="39"/>
      <c r="I22" s="6">
        <v>100</v>
      </c>
      <c r="J22" s="5">
        <f>K8+J15+J16+J17+J18+J19+J20+J21</f>
        <v>99.917581835308894</v>
      </c>
      <c r="K22" s="4"/>
    </row>
    <row r="23" spans="1:13" s="3" customFormat="1" ht="12" x14ac:dyDescent="0.15">
      <c r="A23" s="40" t="s">
        <v>0</v>
      </c>
      <c r="B23" s="41"/>
      <c r="C23" s="41"/>
      <c r="D23" s="41"/>
      <c r="E23" s="41"/>
      <c r="F23" s="41"/>
      <c r="G23" s="41"/>
      <c r="H23" s="41"/>
      <c r="I23" s="41"/>
      <c r="J23" s="41"/>
      <c r="K23" s="41"/>
    </row>
    <row r="25" spans="1:13" x14ac:dyDescent="0.15">
      <c r="K25" s="2"/>
    </row>
  </sheetData>
  <mergeCells count="43">
    <mergeCell ref="D19:E19"/>
    <mergeCell ref="F19:G19"/>
    <mergeCell ref="D20:E20"/>
    <mergeCell ref="F20:G20"/>
    <mergeCell ref="D15:E15"/>
    <mergeCell ref="F17:G17"/>
    <mergeCell ref="D21:E21"/>
    <mergeCell ref="F21:G21"/>
    <mergeCell ref="A22:H22"/>
    <mergeCell ref="A23:K23"/>
    <mergeCell ref="A12:A13"/>
    <mergeCell ref="A14:A21"/>
    <mergeCell ref="B15:B18"/>
    <mergeCell ref="B19:B20"/>
    <mergeCell ref="D18:E18"/>
    <mergeCell ref="F18:G18"/>
    <mergeCell ref="D14:E14"/>
    <mergeCell ref="F14:G14"/>
    <mergeCell ref="F15:G15"/>
    <mergeCell ref="D16:E16"/>
    <mergeCell ref="F16:G16"/>
    <mergeCell ref="D17:E17"/>
    <mergeCell ref="D10:E10"/>
    <mergeCell ref="D11:E11"/>
    <mergeCell ref="B12:G12"/>
    <mergeCell ref="H12:K12"/>
    <mergeCell ref="B13:G13"/>
    <mergeCell ref="H13:K13"/>
    <mergeCell ref="A7:C11"/>
    <mergeCell ref="D9:E9"/>
    <mergeCell ref="A6:C6"/>
    <mergeCell ref="D6:G6"/>
    <mergeCell ref="I6:K6"/>
    <mergeCell ref="D7:E7"/>
    <mergeCell ref="D8:E8"/>
    <mergeCell ref="A5:C5"/>
    <mergeCell ref="D5:G5"/>
    <mergeCell ref="I5:K5"/>
    <mergeCell ref="A1:D1"/>
    <mergeCell ref="A2:K2"/>
    <mergeCell ref="A3:K3"/>
    <mergeCell ref="A4:C4"/>
    <mergeCell ref="D4:K4"/>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niyuanhui</cp:lastModifiedBy>
  <dcterms:created xsi:type="dcterms:W3CDTF">2022-06-06T07:46:01Z</dcterms:created>
  <dcterms:modified xsi:type="dcterms:W3CDTF">2022-08-26T06:18:13Z</dcterms:modified>
</cp:coreProperties>
</file>