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10" sheetId="1" r:id="rId1"/>
  </sheets>
  <calcPr calcId="144525"/>
</workbook>
</file>

<file path=xl/sharedStrings.xml><?xml version="1.0" encoding="utf-8"?>
<sst xmlns="http://schemas.openxmlformats.org/spreadsheetml/2006/main" count="63" uniqueCount="59">
  <si>
    <t>项目支出绩效自评表</t>
  </si>
  <si>
    <t>（2021年度）</t>
  </si>
  <si>
    <t>项目名称</t>
  </si>
  <si>
    <t>《北京市“十四五”时期信息化发展规划》编制经费</t>
  </si>
  <si>
    <t>主管部门</t>
  </si>
  <si>
    <t>中共北京市委网络安全和信息化委员会办公室</t>
  </si>
  <si>
    <t>实施单位</t>
  </si>
  <si>
    <t>项目负责人</t>
  </si>
  <si>
    <t>于飞</t>
  </si>
  <si>
    <t>联系电话</t>
  </si>
  <si>
    <t>项目资金（万元）</t>
  </si>
  <si>
    <t>年初预算数（A）</t>
  </si>
  <si>
    <t>全年预算数(B)</t>
  </si>
  <si>
    <t>全年执行数(C)</t>
  </si>
  <si>
    <t>分值（10分）</t>
  </si>
  <si>
    <t>执行率(C/B)</t>
  </si>
  <si>
    <t>得分</t>
  </si>
  <si>
    <t>年度资金总额</t>
  </si>
  <si>
    <t>其中：当年财政拨款</t>
  </si>
  <si>
    <t>上年结转资金</t>
  </si>
  <si>
    <t>其他资金</t>
  </si>
  <si>
    <t>年度总体目标</t>
  </si>
  <si>
    <t>预期目标</t>
  </si>
  <si>
    <t>实际完成情况</t>
  </si>
  <si>
    <r>
      <rPr>
        <sz val="10"/>
        <color theme="1"/>
        <rFont val="宋体"/>
        <charset val="134"/>
      </rPr>
      <t>根据市发改委制定的《北京市“十四五”市级专项规划目录》，我办负责“北京市‘十四五’时期信息化发展规划”。为更好地履行该职能，我办计划以编制“北京市‘十四五’时期信息化发展规划”为抓手，着力推进我市信息化建设。计划2019年底至2020年初，充分理清编制依据；2020年中期在深入调研、认真谋划、广泛征求意见的基础上，委托专业机构编制规划草案；同时要考虑与国家十四五信息化发展规划及我市各领域十四五发展规划的衔接，作进一步的修改完善；并开展多轮咨询论证、专家评审等程序；</t>
    </r>
    <r>
      <rPr>
        <sz val="10"/>
        <rFont val="宋体"/>
        <charset val="134"/>
      </rPr>
      <t>2021年底由市人民代表大会审查批准后，向社会公开发布。</t>
    </r>
  </si>
  <si>
    <t>6月召开《北京市“十四五”时期信息化发展规划（征求意见稿）》专家评审会，通过评审后征求全市63家相关单位意见；
8月形成《北京市“十四五”时期信息化发展规划（报审稿）》，并征求16家相关单位意见；
11月召开《北京市“十四五”时期信息化发展规划》专家评审会。完成《北京市“十四五”时期信息化发展规划》报审稿，起到了设计和总体指导作用。</t>
  </si>
  <si>
    <t>绩效指标</t>
  </si>
  <si>
    <t>一级指标</t>
  </si>
  <si>
    <t>二级指标</t>
  </si>
  <si>
    <t>三级指标</t>
  </si>
  <si>
    <t>年度指标值</t>
  </si>
  <si>
    <t>实际完成值</t>
  </si>
  <si>
    <t>分值</t>
  </si>
  <si>
    <t>偏差原因分析及改进措施</t>
  </si>
  <si>
    <t>产出指标</t>
  </si>
  <si>
    <t>数量指标</t>
  </si>
  <si>
    <t>完成调研报告:《北京市“十四五”时期信息化发展规划》篇数</t>
  </si>
  <si>
    <t>1篇</t>
  </si>
  <si>
    <t>完成专题研究报告篇数</t>
  </si>
  <si>
    <t>3篇</t>
  </si>
  <si>
    <t>9篇</t>
  </si>
  <si>
    <t>年初绩效目标设置偏低，后续将进一步加强目标设置的科学性、合理性。</t>
  </si>
  <si>
    <t>质量指标</t>
  </si>
  <si>
    <t>研究课题评审合格率</t>
  </si>
  <si>
    <t>时效指标</t>
  </si>
  <si>
    <t>研究课题按时结题时间</t>
  </si>
  <si>
    <t>2021年11月前</t>
  </si>
  <si>
    <r>
      <rPr>
        <sz val="10"/>
        <color theme="1"/>
        <rFont val="宋体"/>
        <charset val="134"/>
      </rPr>
      <t>2021年11</t>
    </r>
    <r>
      <rPr>
        <sz val="10"/>
        <color theme="1"/>
        <rFont val="宋体"/>
        <charset val="134"/>
      </rPr>
      <t>月</t>
    </r>
  </si>
  <si>
    <t>成本指标</t>
  </si>
  <si>
    <t>项目预算控制数</t>
  </si>
  <si>
    <t>11.724万元</t>
  </si>
  <si>
    <t>效益指标</t>
  </si>
  <si>
    <t>社会效益指标</t>
  </si>
  <si>
    <t>编制《北京市“十四五”时期信息化发展规划》是十四五时期信息化发展的顶层设计和总体指导，是统筹信息化工作、制定相关政策措施、组织信息化建设的重要依据，为建设国际一流的和谐宜居之都提供有力支撑。</t>
  </si>
  <si>
    <t>达到预期目标</t>
  </si>
  <si>
    <t>完成《北京市“十四五”时期信息化发展规划》报审稿，起到了设计和总体指导作用。</t>
  </si>
  <si>
    <t>对行业的指导、采纳情况未进行统计，后续将进一步完善绩效材料，使资料更有支撑力。</t>
  </si>
  <si>
    <t>总分</t>
  </si>
  <si>
    <t>填报注意事项：
1. 得分一档最高不能超过该指标分值上限。
2. 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 请在“偏差原因分析及改进措施”中说明偏离目标、不能完成目标的原因及拟采取的措施。
4. 90（含）—100分为优、80（含）—90分为良、60（含）—80分为中、60分以下为差。</t>
  </si>
</sst>
</file>

<file path=xl/styles.xml><?xml version="1.0" encoding="utf-8"?>
<styleSheet xmlns="http://schemas.openxmlformats.org/spreadsheetml/2006/main">
  <numFmts count="6">
    <numFmt numFmtId="176" formatCode="0.000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7" formatCode="0.00_ "/>
  </numFmts>
  <fonts count="25">
    <font>
      <sz val="11"/>
      <color theme="1"/>
      <name val="宋体"/>
      <charset val="134"/>
      <scheme val="minor"/>
    </font>
    <font>
      <sz val="14"/>
      <color theme="1"/>
      <name val="宋体"/>
      <charset val="134"/>
    </font>
    <font>
      <sz val="10"/>
      <color theme="1"/>
      <name val="宋体"/>
      <charset val="134"/>
    </font>
    <font>
      <sz val="10"/>
      <color rgb="FF000000"/>
      <name val="宋体"/>
      <charset val="134"/>
    </font>
    <font>
      <sz val="10"/>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13"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10" applyNumberFormat="0" applyFont="0" applyAlignment="0" applyProtection="0">
      <alignment vertical="center"/>
    </xf>
    <xf numFmtId="0" fontId="6" fillId="3"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13" applyNumberFormat="0" applyFill="0" applyAlignment="0" applyProtection="0">
      <alignment vertical="center"/>
    </xf>
    <xf numFmtId="0" fontId="19" fillId="0" borderId="13" applyNumberFormat="0" applyFill="0" applyAlignment="0" applyProtection="0">
      <alignment vertical="center"/>
    </xf>
    <xf numFmtId="0" fontId="6" fillId="16" borderId="0" applyNumberFormat="0" applyBorder="0" applyAlignment="0" applyProtection="0">
      <alignment vertical="center"/>
    </xf>
    <xf numFmtId="0" fontId="9" fillId="0" borderId="15" applyNumberFormat="0" applyFill="0" applyAlignment="0" applyProtection="0">
      <alignment vertical="center"/>
    </xf>
    <xf numFmtId="0" fontId="6" fillId="22" borderId="0" applyNumberFormat="0" applyBorder="0" applyAlignment="0" applyProtection="0">
      <alignment vertical="center"/>
    </xf>
    <xf numFmtId="0" fontId="8" fillId="6" borderId="9" applyNumberFormat="0" applyAlignment="0" applyProtection="0">
      <alignment vertical="center"/>
    </xf>
    <xf numFmtId="0" fontId="15" fillId="6" borderId="11" applyNumberFormat="0" applyAlignment="0" applyProtection="0">
      <alignment vertical="center"/>
    </xf>
    <xf numFmtId="0" fontId="23" fillId="19" borderId="14" applyNumberFormat="0" applyAlignment="0" applyProtection="0">
      <alignment vertical="center"/>
    </xf>
    <xf numFmtId="0" fontId="5" fillId="26" borderId="0" applyNumberFormat="0" applyBorder="0" applyAlignment="0" applyProtection="0">
      <alignment vertical="center"/>
    </xf>
    <xf numFmtId="0" fontId="6" fillId="21" borderId="0" applyNumberFormat="0" applyBorder="0" applyAlignment="0" applyProtection="0">
      <alignment vertical="center"/>
    </xf>
    <xf numFmtId="0" fontId="14" fillId="0" borderId="12" applyNumberFormat="0" applyFill="0" applyAlignment="0" applyProtection="0">
      <alignment vertical="center"/>
    </xf>
    <xf numFmtId="0" fontId="7" fillId="0" borderId="8" applyNumberFormat="0" applyFill="0" applyAlignment="0" applyProtection="0">
      <alignment vertical="center"/>
    </xf>
    <xf numFmtId="0" fontId="22" fillId="18" borderId="0" applyNumberFormat="0" applyBorder="0" applyAlignment="0" applyProtection="0">
      <alignment vertical="center"/>
    </xf>
    <xf numFmtId="0" fontId="18" fillId="14" borderId="0" applyNumberFormat="0" applyBorder="0" applyAlignment="0" applyProtection="0">
      <alignment vertical="center"/>
    </xf>
    <xf numFmtId="0" fontId="5" fillId="30" borderId="0" applyNumberFormat="0" applyBorder="0" applyAlignment="0" applyProtection="0">
      <alignment vertical="center"/>
    </xf>
    <xf numFmtId="0" fontId="6" fillId="5" borderId="0" applyNumberFormat="0" applyBorder="0" applyAlignment="0" applyProtection="0">
      <alignment vertical="center"/>
    </xf>
    <xf numFmtId="0" fontId="5" fillId="17" borderId="0" applyNumberFormat="0" applyBorder="0" applyAlignment="0" applyProtection="0">
      <alignment vertical="center"/>
    </xf>
    <xf numFmtId="0" fontId="5" fillId="32" borderId="0" applyNumberFormat="0" applyBorder="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6" fillId="31" borderId="0" applyNumberFormat="0" applyBorder="0" applyAlignment="0" applyProtection="0">
      <alignment vertical="center"/>
    </xf>
    <xf numFmtId="0" fontId="6" fillId="7" borderId="0" applyNumberFormat="0" applyBorder="0" applyAlignment="0" applyProtection="0">
      <alignment vertical="center"/>
    </xf>
    <xf numFmtId="0" fontId="5" fillId="2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24" fillId="0" borderId="0">
      <alignment vertical="center"/>
    </xf>
    <xf numFmtId="0" fontId="5" fillId="2"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5" fillId="27" borderId="0" applyNumberFormat="0" applyBorder="0" applyAlignment="0" applyProtection="0">
      <alignment vertical="center"/>
    </xf>
    <xf numFmtId="0" fontId="6" fillId="15" borderId="0" applyNumberFormat="0" applyBorder="0" applyAlignment="0" applyProtection="0">
      <alignment vertical="center"/>
    </xf>
  </cellStyleXfs>
  <cellXfs count="32">
    <xf numFmtId="0" fontId="0" fillId="0" borderId="0" xfId="0"/>
    <xf numFmtId="0" fontId="1" fillId="0" borderId="0" xfId="0" applyFont="1"/>
    <xf numFmtId="0" fontId="2" fillId="0" borderId="0" xfId="0" applyFont="1"/>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7" xfId="0" applyFont="1" applyBorder="1" applyAlignment="1">
      <alignment horizontal="left" vertical="top" wrapText="1"/>
    </xf>
    <xf numFmtId="1"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43" fontId="2" fillId="0" borderId="4" xfId="0" applyNumberFormat="1" applyFont="1" applyBorder="1" applyAlignment="1">
      <alignment horizontal="center" vertical="center" wrapText="1"/>
    </xf>
    <xf numFmtId="43" fontId="2" fillId="0" borderId="6"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6" xfId="0" applyFont="1" applyFill="1" applyBorder="1" applyAlignment="1">
      <alignment horizontal="left" vertical="center" wrapText="1"/>
    </xf>
    <xf numFmtId="1" fontId="3"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view="pageBreakPreview" zoomScaleNormal="85" workbookViewId="0">
      <selection activeCell="A1" sqref="A1:N1"/>
    </sheetView>
  </sheetViews>
  <sheetFormatPr defaultColWidth="9" defaultRowHeight="12"/>
  <cols>
    <col min="1" max="4" width="9" style="2"/>
    <col min="5" max="5" width="10.5" style="2" customWidth="1"/>
    <col min="6" max="6" width="1.625" style="2" customWidth="1"/>
    <col min="7" max="7" width="11.5" style="2" customWidth="1"/>
    <col min="8" max="8" width="13.25" style="2" customWidth="1"/>
    <col min="9" max="9" width="7" style="2" customWidth="1"/>
    <col min="10" max="10" width="6.75" style="2" customWidth="1"/>
    <col min="11" max="11" width="4.25" style="2" customWidth="1"/>
    <col min="12" max="12" width="6.625" style="2" customWidth="1"/>
    <col min="13" max="13" width="6.125" style="2" customWidth="1"/>
    <col min="14" max="16384" width="9" style="2"/>
  </cols>
  <sheetData>
    <row r="1" s="1" customFormat="1" ht="20.45" customHeight="1" spans="1:14">
      <c r="A1" s="3" t="s">
        <v>0</v>
      </c>
      <c r="B1" s="3"/>
      <c r="C1" s="3"/>
      <c r="D1" s="3"/>
      <c r="E1" s="3"/>
      <c r="F1" s="3"/>
      <c r="G1" s="3"/>
      <c r="H1" s="3"/>
      <c r="I1" s="3"/>
      <c r="J1" s="3"/>
      <c r="K1" s="3"/>
      <c r="L1" s="3"/>
      <c r="M1" s="3"/>
      <c r="N1" s="3"/>
    </row>
    <row r="2" ht="18" customHeight="1" spans="1:14">
      <c r="A2" s="4" t="s">
        <v>1</v>
      </c>
      <c r="B2" s="4"/>
      <c r="C2" s="4"/>
      <c r="D2" s="4"/>
      <c r="E2" s="4"/>
      <c r="F2" s="4"/>
      <c r="G2" s="4"/>
      <c r="H2" s="4"/>
      <c r="I2" s="4"/>
      <c r="J2" s="4"/>
      <c r="K2" s="4"/>
      <c r="L2" s="4"/>
      <c r="M2" s="4"/>
      <c r="N2" s="4"/>
    </row>
    <row r="3" ht="18" customHeight="1" spans="1:14">
      <c r="A3" s="5" t="s">
        <v>2</v>
      </c>
      <c r="B3" s="5"/>
      <c r="C3" s="5" t="s">
        <v>3</v>
      </c>
      <c r="D3" s="5"/>
      <c r="E3" s="5"/>
      <c r="F3" s="5"/>
      <c r="G3" s="5"/>
      <c r="H3" s="5"/>
      <c r="I3" s="5"/>
      <c r="J3" s="5"/>
      <c r="K3" s="5"/>
      <c r="L3" s="5"/>
      <c r="M3" s="5"/>
      <c r="N3" s="5"/>
    </row>
    <row r="4" ht="36" customHeight="1" spans="1:14">
      <c r="A4" s="5" t="s">
        <v>4</v>
      </c>
      <c r="B4" s="5"/>
      <c r="C4" s="5" t="s">
        <v>5</v>
      </c>
      <c r="D4" s="5"/>
      <c r="E4" s="5"/>
      <c r="F4" s="5"/>
      <c r="G4" s="5"/>
      <c r="H4" s="5" t="s">
        <v>6</v>
      </c>
      <c r="I4" s="5"/>
      <c r="J4" s="5" t="s">
        <v>5</v>
      </c>
      <c r="K4" s="5"/>
      <c r="L4" s="5"/>
      <c r="M4" s="5"/>
      <c r="N4" s="5"/>
    </row>
    <row r="5" ht="18" customHeight="1" spans="1:14">
      <c r="A5" s="5" t="s">
        <v>7</v>
      </c>
      <c r="B5" s="5"/>
      <c r="C5" s="5" t="s">
        <v>8</v>
      </c>
      <c r="D5" s="5"/>
      <c r="E5" s="5"/>
      <c r="F5" s="5"/>
      <c r="G5" s="5"/>
      <c r="H5" s="5" t="s">
        <v>9</v>
      </c>
      <c r="I5" s="5"/>
      <c r="J5" s="5">
        <v>67196693</v>
      </c>
      <c r="K5" s="5"/>
      <c r="L5" s="5"/>
      <c r="M5" s="5"/>
      <c r="N5" s="5"/>
    </row>
    <row r="6" ht="24" customHeight="1" spans="1:14">
      <c r="A6" s="5" t="s">
        <v>10</v>
      </c>
      <c r="B6" s="5"/>
      <c r="C6" s="6"/>
      <c r="D6" s="7"/>
      <c r="E6" s="8" t="s">
        <v>11</v>
      </c>
      <c r="F6" s="5" t="s">
        <v>12</v>
      </c>
      <c r="G6" s="5"/>
      <c r="H6" s="5" t="s">
        <v>13</v>
      </c>
      <c r="I6" s="5"/>
      <c r="J6" s="5" t="s">
        <v>14</v>
      </c>
      <c r="K6" s="5"/>
      <c r="L6" s="5" t="s">
        <v>15</v>
      </c>
      <c r="M6" s="5"/>
      <c r="N6" s="5" t="s">
        <v>16</v>
      </c>
    </row>
    <row r="7" ht="18" customHeight="1" spans="1:14">
      <c r="A7" s="5"/>
      <c r="B7" s="5"/>
      <c r="C7" s="9" t="s">
        <v>17</v>
      </c>
      <c r="D7" s="9"/>
      <c r="E7" s="10">
        <v>11.724</v>
      </c>
      <c r="F7" s="10">
        <v>11.724</v>
      </c>
      <c r="G7" s="10"/>
      <c r="H7" s="10">
        <v>11.724</v>
      </c>
      <c r="I7" s="10"/>
      <c r="J7" s="24">
        <v>10</v>
      </c>
      <c r="K7" s="24"/>
      <c r="L7" s="19">
        <v>1</v>
      </c>
      <c r="M7" s="5"/>
      <c r="N7" s="25">
        <v>10</v>
      </c>
    </row>
    <row r="8" ht="18" customHeight="1" spans="1:14">
      <c r="A8" s="5"/>
      <c r="B8" s="5"/>
      <c r="C8" s="5" t="s">
        <v>18</v>
      </c>
      <c r="D8" s="5"/>
      <c r="E8" s="11">
        <f>E7</f>
        <v>11.724</v>
      </c>
      <c r="F8" s="11">
        <f>F7</f>
        <v>11.724</v>
      </c>
      <c r="G8" s="5"/>
      <c r="H8" s="11">
        <f>H7</f>
        <v>11.724</v>
      </c>
      <c r="I8" s="5"/>
      <c r="J8" s="26">
        <v>0</v>
      </c>
      <c r="K8" s="27"/>
      <c r="L8" s="5"/>
      <c r="M8" s="5"/>
      <c r="N8" s="12">
        <v>0</v>
      </c>
    </row>
    <row r="9" ht="18" customHeight="1" spans="1:14">
      <c r="A9" s="5"/>
      <c r="B9" s="5"/>
      <c r="C9" s="5" t="s">
        <v>19</v>
      </c>
      <c r="D9" s="5"/>
      <c r="E9" s="12">
        <v>0</v>
      </c>
      <c r="F9" s="12">
        <v>0</v>
      </c>
      <c r="G9" s="12"/>
      <c r="H9" s="12">
        <v>0</v>
      </c>
      <c r="I9" s="12"/>
      <c r="J9" s="12">
        <v>0</v>
      </c>
      <c r="K9" s="12"/>
      <c r="L9" s="12">
        <v>0</v>
      </c>
      <c r="M9" s="12"/>
      <c r="N9" s="12">
        <v>0</v>
      </c>
    </row>
    <row r="10" ht="18" customHeight="1" spans="1:14">
      <c r="A10" s="5"/>
      <c r="B10" s="5"/>
      <c r="C10" s="5" t="s">
        <v>20</v>
      </c>
      <c r="D10" s="5"/>
      <c r="E10" s="12">
        <v>0</v>
      </c>
      <c r="F10" s="12">
        <v>0</v>
      </c>
      <c r="G10" s="12"/>
      <c r="H10" s="12">
        <v>0</v>
      </c>
      <c r="I10" s="12"/>
      <c r="J10" s="12">
        <v>0</v>
      </c>
      <c r="K10" s="12"/>
      <c r="L10" s="12">
        <v>0</v>
      </c>
      <c r="M10" s="12"/>
      <c r="N10" s="12">
        <v>0</v>
      </c>
    </row>
    <row r="11" ht="18" customHeight="1" spans="1:14">
      <c r="A11" s="5" t="s">
        <v>21</v>
      </c>
      <c r="B11" s="5" t="s">
        <v>22</v>
      </c>
      <c r="C11" s="5"/>
      <c r="D11" s="5"/>
      <c r="E11" s="5"/>
      <c r="F11" s="5"/>
      <c r="G11" s="5"/>
      <c r="H11" s="5" t="s">
        <v>23</v>
      </c>
      <c r="I11" s="5"/>
      <c r="J11" s="5"/>
      <c r="K11" s="5"/>
      <c r="L11" s="5"/>
      <c r="M11" s="5"/>
      <c r="N11" s="5"/>
    </row>
    <row r="12" ht="134.1" customHeight="1" spans="1:14">
      <c r="A12" s="5"/>
      <c r="B12" s="13" t="s">
        <v>24</v>
      </c>
      <c r="C12" s="14"/>
      <c r="D12" s="14"/>
      <c r="E12" s="14"/>
      <c r="F12" s="14"/>
      <c r="G12" s="15"/>
      <c r="H12" s="16" t="s">
        <v>25</v>
      </c>
      <c r="I12" s="16"/>
      <c r="J12" s="16"/>
      <c r="K12" s="16"/>
      <c r="L12" s="16"/>
      <c r="M12" s="16"/>
      <c r="N12" s="16"/>
    </row>
    <row r="13" ht="26.45" customHeight="1" spans="1:14">
      <c r="A13" s="5" t="s">
        <v>26</v>
      </c>
      <c r="B13" s="5" t="s">
        <v>27</v>
      </c>
      <c r="C13" s="5" t="s">
        <v>28</v>
      </c>
      <c r="D13" s="5" t="s">
        <v>29</v>
      </c>
      <c r="E13" s="5"/>
      <c r="F13" s="5"/>
      <c r="G13" s="5" t="s">
        <v>30</v>
      </c>
      <c r="H13" s="5" t="s">
        <v>31</v>
      </c>
      <c r="I13" s="5" t="s">
        <v>32</v>
      </c>
      <c r="J13" s="5"/>
      <c r="K13" s="5" t="s">
        <v>16</v>
      </c>
      <c r="L13" s="5"/>
      <c r="M13" s="5" t="s">
        <v>33</v>
      </c>
      <c r="N13" s="5"/>
    </row>
    <row r="14" ht="47.1" customHeight="1" spans="1:14">
      <c r="A14" s="5"/>
      <c r="B14" s="5" t="s">
        <v>34</v>
      </c>
      <c r="C14" s="5" t="s">
        <v>35</v>
      </c>
      <c r="D14" s="17" t="s">
        <v>36</v>
      </c>
      <c r="E14" s="17"/>
      <c r="F14" s="17"/>
      <c r="G14" s="5" t="s">
        <v>37</v>
      </c>
      <c r="H14" s="5" t="s">
        <v>37</v>
      </c>
      <c r="I14" s="22">
        <v>7.5</v>
      </c>
      <c r="J14" s="22"/>
      <c r="K14" s="5">
        <v>7.5</v>
      </c>
      <c r="L14" s="5"/>
      <c r="M14" s="5"/>
      <c r="N14" s="5"/>
    </row>
    <row r="15" ht="53.1" customHeight="1" spans="1:14">
      <c r="A15" s="5"/>
      <c r="B15" s="5"/>
      <c r="C15" s="5"/>
      <c r="D15" s="17" t="s">
        <v>38</v>
      </c>
      <c r="E15" s="17"/>
      <c r="F15" s="17"/>
      <c r="G15" s="5" t="s">
        <v>39</v>
      </c>
      <c r="H15" s="5" t="s">
        <v>40</v>
      </c>
      <c r="I15" s="22">
        <v>7.5</v>
      </c>
      <c r="J15" s="22"/>
      <c r="K15" s="5">
        <f>I15*0.7</f>
        <v>5.25</v>
      </c>
      <c r="L15" s="5"/>
      <c r="M15" s="13" t="s">
        <v>41</v>
      </c>
      <c r="N15" s="15"/>
    </row>
    <row r="16" ht="18" customHeight="1" spans="1:14">
      <c r="A16" s="5"/>
      <c r="B16" s="5"/>
      <c r="C16" s="5" t="s">
        <v>42</v>
      </c>
      <c r="D16" s="17" t="s">
        <v>43</v>
      </c>
      <c r="E16" s="17"/>
      <c r="F16" s="17"/>
      <c r="G16" s="18">
        <v>1</v>
      </c>
      <c r="H16" s="19">
        <v>1</v>
      </c>
      <c r="I16" s="5">
        <v>15</v>
      </c>
      <c r="J16" s="5"/>
      <c r="K16" s="5">
        <v>15</v>
      </c>
      <c r="L16" s="5"/>
      <c r="M16" s="5"/>
      <c r="N16" s="5"/>
    </row>
    <row r="17" ht="36" customHeight="1" spans="1:14">
      <c r="A17" s="5"/>
      <c r="B17" s="5"/>
      <c r="C17" s="5" t="s">
        <v>44</v>
      </c>
      <c r="D17" s="17" t="s">
        <v>45</v>
      </c>
      <c r="E17" s="17"/>
      <c r="F17" s="17"/>
      <c r="G17" s="19" t="s">
        <v>46</v>
      </c>
      <c r="H17" s="20" t="s">
        <v>47</v>
      </c>
      <c r="I17" s="28">
        <v>10</v>
      </c>
      <c r="J17" s="28"/>
      <c r="K17" s="28">
        <v>10</v>
      </c>
      <c r="L17" s="28"/>
      <c r="M17" s="5"/>
      <c r="N17" s="5"/>
    </row>
    <row r="18" ht="23.1" customHeight="1" spans="1:14">
      <c r="A18" s="5"/>
      <c r="B18" s="5"/>
      <c r="C18" s="5" t="s">
        <v>48</v>
      </c>
      <c r="D18" s="17" t="s">
        <v>49</v>
      </c>
      <c r="E18" s="17"/>
      <c r="F18" s="17"/>
      <c r="G18" s="5" t="s">
        <v>50</v>
      </c>
      <c r="H18" s="5" t="s">
        <v>50</v>
      </c>
      <c r="I18" s="5">
        <v>10</v>
      </c>
      <c r="J18" s="5"/>
      <c r="K18" s="5">
        <v>10</v>
      </c>
      <c r="L18" s="5"/>
      <c r="M18" s="5"/>
      <c r="N18" s="5"/>
    </row>
    <row r="19" ht="120.95" customHeight="1" spans="1:14">
      <c r="A19" s="5"/>
      <c r="B19" s="5" t="s">
        <v>51</v>
      </c>
      <c r="C19" s="5" t="s">
        <v>52</v>
      </c>
      <c r="D19" s="17" t="s">
        <v>53</v>
      </c>
      <c r="E19" s="17"/>
      <c r="F19" s="17"/>
      <c r="G19" s="5" t="s">
        <v>54</v>
      </c>
      <c r="H19" s="21" t="s">
        <v>55</v>
      </c>
      <c r="I19" s="5">
        <v>40</v>
      </c>
      <c r="J19" s="5"/>
      <c r="K19" s="5">
        <v>33</v>
      </c>
      <c r="L19" s="5"/>
      <c r="M19" s="29" t="s">
        <v>56</v>
      </c>
      <c r="N19" s="30"/>
    </row>
    <row r="20" ht="21" customHeight="1" spans="1:14">
      <c r="A20" s="22" t="s">
        <v>57</v>
      </c>
      <c r="B20" s="22"/>
      <c r="C20" s="22"/>
      <c r="D20" s="22"/>
      <c r="E20" s="22"/>
      <c r="F20" s="22"/>
      <c r="G20" s="22"/>
      <c r="H20" s="22"/>
      <c r="I20" s="31">
        <f>SUM(J7,I14:J19)</f>
        <v>100</v>
      </c>
      <c r="J20" s="22"/>
      <c r="K20" s="22">
        <f>SUM(N7,K14:L19)</f>
        <v>90.75</v>
      </c>
      <c r="L20" s="22"/>
      <c r="M20" s="5"/>
      <c r="N20" s="5"/>
    </row>
    <row r="21" ht="105.95" customHeight="1" spans="1:14">
      <c r="A21" s="23" t="s">
        <v>58</v>
      </c>
      <c r="B21" s="23"/>
      <c r="C21" s="23"/>
      <c r="D21" s="23"/>
      <c r="E21" s="23"/>
      <c r="F21" s="23"/>
      <c r="G21" s="23"/>
      <c r="H21" s="23"/>
      <c r="I21" s="23"/>
      <c r="J21" s="23"/>
      <c r="K21" s="23"/>
      <c r="L21" s="23"/>
      <c r="M21" s="23"/>
      <c r="N21" s="23"/>
    </row>
  </sheetData>
  <mergeCells count="79">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1:A12"/>
    <mergeCell ref="A13:A19"/>
    <mergeCell ref="B14:B18"/>
    <mergeCell ref="C14:C15"/>
    <mergeCell ref="A6:B10"/>
  </mergeCells>
  <pageMargins left="0.7" right="0.7" top="0.75" bottom="0.75" header="0.3" footer="0.3"/>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小步调²</cp:lastModifiedBy>
  <dcterms:created xsi:type="dcterms:W3CDTF">2022-04-01T08:37:00Z</dcterms:created>
  <cp:lastPrinted>2022-04-14T02:55:00Z</cp:lastPrinted>
  <dcterms:modified xsi:type="dcterms:W3CDTF">2022-05-20T08:42:52Z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B4428C7A081D43D0A84138EA5114BC26</vt:lpwstr>
  </property>
  <property fmtid="{D5CDD505-2E9C-101B-9397-08002B2CF9AE}" pid="3" name="KSOProductBuildVer">
    <vt:lpwstr>2052-11.1.0.11691</vt:lpwstr>
  </property>
</Properties>
</file>