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9" sheetId="1" r:id="rId1"/>
  </sheets>
  <definedNames>
    <definedName name="_xlnm.Print_Area" localSheetId="0">'9'!$A$1:$N$33</definedName>
  </definedNames>
  <calcPr calcId="144525"/>
</workbook>
</file>

<file path=xl/sharedStrings.xml><?xml version="1.0" encoding="utf-8"?>
<sst xmlns="http://schemas.openxmlformats.org/spreadsheetml/2006/main" count="92" uniqueCount="79">
  <si>
    <t>项目支出绩效自评表</t>
  </si>
  <si>
    <t>（2021年度）</t>
  </si>
  <si>
    <t>项目名称</t>
  </si>
  <si>
    <t>属地互联网企业党员培训及管理经费</t>
  </si>
  <si>
    <t>主管部门</t>
  </si>
  <si>
    <t>中共北京市委网络安全和信息化委员会办公室</t>
  </si>
  <si>
    <t>实施单位</t>
  </si>
  <si>
    <t>项目负责人</t>
  </si>
  <si>
    <t>王兆军</t>
  </si>
  <si>
    <t>联系电话</t>
  </si>
  <si>
    <t>项目资金（万元）</t>
  </si>
  <si>
    <t>年初预算数（A）</t>
  </si>
  <si>
    <t>全年预算数(B)</t>
  </si>
  <si>
    <t>全年执行数(C)</t>
  </si>
  <si>
    <t>分值（10分）</t>
  </si>
  <si>
    <t>执行率(C/B)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</si>
  <si>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</si>
  <si>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</si>
  <si>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</si>
  <si>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</si>
  <si>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</si>
  <si>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</si>
  <si>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</si>
  <si>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</si>
  <si>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加强党对互联网行业的领导，提高属地互联网行业党建工作水平，持续增强属地互联网企业党建工作的影响力，推动互联网企业从业人员增强“四个意识”，坚定“四个自信”，维护首都意识形态安全稳定，推进首都网络安全与信息化事业健康发展，助力首都经济社会发展。</t>
  </si>
  <si>
    <t>有效提互联网企业党组织书记、党务工作者能力水平，党组织作用进一步发挥，在推动企业发展，助力首都经济社会建设中作用增强。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</si>
  <si>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</si>
  <si>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</si>
  <si>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</si>
  <si>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</si>
  <si>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</si>
  <si>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</si>
  <si>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</si>
  <si>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</si>
  <si>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</si>
  <si>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</si>
  <si>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开展党建业务集中培训次数</t>
  </si>
  <si>
    <t>开展发展对象培训次数</t>
  </si>
  <si>
    <t>年初绩效目标设置与实际有差异，后续将进一步加强目标设置的科学性、合理性。</t>
  </si>
  <si>
    <t>开展互联网行业大讲堂场次</t>
  </si>
  <si>
    <t>受疫情影响，开展了线上活动，线下活动未开展，致使组织相关活动次数减少。</t>
  </si>
  <si>
    <t>开展重点互联网企业党组织负责人交流培训次数</t>
  </si>
  <si>
    <t>设定地点为京外，受疫情影响，相关活动未开展。</t>
  </si>
  <si>
    <t>举办专题系列教育活动次数</t>
  </si>
  <si>
    <t>召开行业党委表彰会、首都互联网协会党委“两优一先”表彰会、述职评议工作会次数</t>
  </si>
  <si>
    <t>受疫情影响，无法召开大型线下会议。</t>
  </si>
  <si>
    <t>开展10个属地党建业务融合发展示范点培训管理培训次数</t>
  </si>
  <si>
    <t>时效指标</t>
  </si>
  <si>
    <r>
      <rPr>
        <sz val="10"/>
        <color rgb="FF000000"/>
        <rFont val="宋体"/>
        <charset val="134"/>
      </rPr>
      <t>完成</t>
    </r>
    <r>
      <rPr>
        <sz val="10"/>
        <color theme="1"/>
        <rFont val="宋体"/>
        <charset val="134"/>
      </rPr>
      <t>举办述职评议工作会时间</t>
    </r>
  </si>
  <si>
    <t>一季度</t>
  </si>
  <si>
    <r>
      <rPr>
        <sz val="10"/>
        <color theme="1"/>
        <rFont val="宋体"/>
        <charset val="134"/>
      </rPr>
      <t>举办互联网行业党建大课堂</t>
    </r>
    <r>
      <rPr>
        <sz val="10"/>
        <color rgb="FF000000"/>
        <rFont val="宋体"/>
        <charset val="134"/>
      </rPr>
      <t>时间</t>
    </r>
  </si>
  <si>
    <t>全年</t>
  </si>
  <si>
    <t>未开展</t>
  </si>
  <si>
    <t>受疫情影响，暂缓线下大课堂课程。</t>
  </si>
  <si>
    <r>
      <rPr>
        <sz val="10"/>
        <color theme="1"/>
        <rFont val="宋体"/>
        <charset val="134"/>
      </rPr>
      <t>开展党建业务融合发展相关培训</t>
    </r>
    <r>
      <rPr>
        <sz val="10"/>
        <color rgb="FF000000"/>
        <rFont val="宋体"/>
        <charset val="134"/>
      </rPr>
      <t>时间</t>
    </r>
  </si>
  <si>
    <t>四季度</t>
  </si>
  <si>
    <t>举办发展对象培训时间</t>
  </si>
  <si>
    <t>二季度</t>
  </si>
  <si>
    <t>二、三季度</t>
  </si>
  <si>
    <t>年初绩效目标设置与实际有差异，实际举办2场培训，分别在二季度和三季度举办。后续将进一步加强目标设置的科学性、合理性。</t>
  </si>
  <si>
    <t>开办重点互联网企业党组织负责人访学培训的时效性</t>
  </si>
  <si>
    <t>受疫情影响，相关活动未开展。</t>
  </si>
  <si>
    <t>开展“建党100周年”专题教育活动时间</t>
  </si>
  <si>
    <t>开办首都互联网协会党委“两优一先”表彰会的时效性</t>
  </si>
  <si>
    <t>开展互联网行业党委表彰会时间</t>
  </si>
  <si>
    <t>受疫情影响，无法召开线下大型会议，改为线上表彰。</t>
  </si>
  <si>
    <t>成本指标</t>
  </si>
  <si>
    <t>项目预算控制数</t>
  </si>
  <si>
    <t>212.2085万元</t>
  </si>
  <si>
    <t>113.566677万元</t>
  </si>
  <si>
    <t>年中财政核减85万元，由于疫情原因部分线下相关活动未开展结余资金13.641823万元。</t>
  </si>
  <si>
    <t>效益指标</t>
  </si>
  <si>
    <t>社会效益指标</t>
  </si>
  <si>
    <t>推动属地互联网企业党建业务融合互促，重点互联网企业高管担任党组织书记比率</t>
  </si>
  <si>
    <t>≥50%</t>
  </si>
  <si>
    <t>重点互联网企业党组织覆盖率</t>
  </si>
  <si>
    <t>≥75%</t>
  </si>
  <si>
    <t>总分</t>
  </si>
  <si>
    <t xml:space="preserve">填报注意事项：
1. 得分一档最高不能超过该指标分值上限。
2. 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 请在“偏差原因分析及改进措施”中说明偏离目标、不能完成目标的原因及拟采取的措施。
4. 90（含）—100分为优、80（含）—90分为良、60（含）—80分为中、60分以下为差。
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</si>
</sst>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);[Red]\(0.000000\)"/>
    <numFmt numFmtId="177" formatCode="0.0000000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2" fillId="0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center" wrapText="1"/>
    </xf>
    <xf numFmtId="177" fontId="1" fillId="0" borderId="0" xfId="0" applyNumberFormat="1" applyFont="1"/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3"/>
  <sheetViews>
    <sheetView tabSelected="1" view="pageBreakPreview" zoomScale="85" zoomScaleNormal="100" workbookViewId="0">
      <selection activeCell="J10" sqref="J10:K10"/>
    </sheetView>
  </sheetViews>
  <sheetFormatPr defaultColWidth="9" defaultRowHeight="13.5"/>
  <cols>
    <col min="1" max="1" width="9" style="3"/>
    <col min="2" max="2" width="8.56666666666667" style="3" customWidth="1"/>
    <col min="3" max="4" width="9" style="3"/>
    <col min="5" max="5" width="14.15" style="3" customWidth="1"/>
    <col min="6" max="6" width="9" style="3"/>
    <col min="7" max="7" width="12.6083333333333" style="3" customWidth="1"/>
    <col min="8" max="8" width="14.8833333333333" style="3" customWidth="1"/>
    <col min="9" max="9" width="2.325" style="3" customWidth="1"/>
    <col min="10" max="11" width="9" style="3"/>
    <col min="12" max="12" width="4.65833333333333" style="3" customWidth="1"/>
    <col min="13" max="13" width="5.71666666666667" style="3" customWidth="1"/>
    <col min="14" max="14" width="19.85" style="3" customWidth="1"/>
    <col min="15" max="15" width="11" style="3" customWidth="1"/>
    <col min="16" max="16384" width="9" style="3"/>
  </cols>
  <sheetData>
    <row r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18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8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18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="1" customFormat="1" ht="18" customHeight="1" spans="1:14">
      <c r="A5" s="6" t="s">
        <v>7</v>
      </c>
      <c r="B5" s="6"/>
      <c r="C5" s="6" t="s">
        <v>8</v>
      </c>
      <c r="D5" s="6"/>
      <c r="E5" s="6"/>
      <c r="F5" s="6"/>
      <c r="G5" s="6"/>
      <c r="H5" s="6" t="s">
        <v>9</v>
      </c>
      <c r="I5" s="6"/>
      <c r="J5" s="6">
        <v>67196623</v>
      </c>
      <c r="K5" s="6"/>
      <c r="L5" s="6"/>
      <c r="M5" s="6"/>
      <c r="N5" s="6"/>
    </row>
    <row r="6" s="1" customFormat="1" ht="18" customHeight="1" spans="1:14">
      <c r="A6" s="6" t="s">
        <v>10</v>
      </c>
      <c r="B6" s="6"/>
      <c r="C6" s="7"/>
      <c r="D6" s="8"/>
      <c r="E6" s="9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1" ht="18" customHeight="1" spans="1:14">
      <c r="A7" s="6"/>
      <c r="B7" s="6"/>
      <c r="C7" s="10" t="s">
        <v>17</v>
      </c>
      <c r="D7" s="10"/>
      <c r="E7" s="11">
        <v>212.2085</v>
      </c>
      <c r="F7" s="11">
        <v>127.2085</v>
      </c>
      <c r="G7" s="11"/>
      <c r="H7" s="11">
        <v>113.566677</v>
      </c>
      <c r="I7" s="11"/>
      <c r="J7" s="6">
        <v>10</v>
      </c>
      <c r="K7" s="6"/>
      <c r="L7" s="21">
        <f>H7/F7</f>
        <v>0.892760130022758</v>
      </c>
      <c r="M7" s="21"/>
      <c r="N7" s="24">
        <f>ROUND(H7/F7,3)*10</f>
        <v>8.93</v>
      </c>
    </row>
    <row r="8" s="1" customFormat="1" ht="18" customHeight="1" spans="1:14">
      <c r="A8" s="6"/>
      <c r="B8" s="6"/>
      <c r="C8" s="6" t="s">
        <v>18</v>
      </c>
      <c r="D8" s="6"/>
      <c r="E8" s="11">
        <v>212.2085</v>
      </c>
      <c r="F8" s="11">
        <v>127.2085</v>
      </c>
      <c r="G8" s="11"/>
      <c r="H8" s="11">
        <v>113.566677</v>
      </c>
      <c r="I8" s="11"/>
      <c r="J8" s="12">
        <v>0</v>
      </c>
      <c r="K8" s="12"/>
      <c r="L8" s="12">
        <v>0</v>
      </c>
      <c r="M8" s="12"/>
      <c r="N8" s="12">
        <v>0</v>
      </c>
    </row>
    <row r="9" s="1" customFormat="1" ht="18" customHeight="1" spans="1:14">
      <c r="A9" s="6"/>
      <c r="B9" s="6"/>
      <c r="C9" s="6" t="s">
        <v>19</v>
      </c>
      <c r="D9" s="6"/>
      <c r="E9" s="12">
        <v>0</v>
      </c>
      <c r="F9" s="12">
        <v>0</v>
      </c>
      <c r="G9" s="12"/>
      <c r="H9" s="12">
        <v>0</v>
      </c>
      <c r="I9" s="12"/>
      <c r="J9" s="12">
        <v>0</v>
      </c>
      <c r="K9" s="12"/>
      <c r="L9" s="12">
        <v>0</v>
      </c>
      <c r="M9" s="12"/>
      <c r="N9" s="12">
        <v>0</v>
      </c>
    </row>
    <row r="10" s="1" customFormat="1" ht="18" customHeight="1" spans="1:14">
      <c r="A10" s="6"/>
      <c r="B10" s="6"/>
      <c r="C10" s="6" t="s">
        <v>20</v>
      </c>
      <c r="D10" s="6"/>
      <c r="E10" s="12">
        <v>0</v>
      </c>
      <c r="F10" s="12">
        <v>0</v>
      </c>
      <c r="G10" s="12"/>
      <c r="H10" s="12">
        <v>0</v>
      </c>
      <c r="I10" s="12"/>
      <c r="J10" s="12">
        <v>0</v>
      </c>
      <c r="K10" s="12"/>
      <c r="L10" s="12">
        <v>0</v>
      </c>
      <c r="M10" s="12"/>
      <c r="N10" s="12">
        <v>0</v>
      </c>
    </row>
    <row r="11" s="1" customFormat="1" ht="18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="1" customFormat="1" ht="70.8" customHeight="1" spans="1:15">
      <c r="A12" s="6"/>
      <c r="B12" s="13" t="s">
        <v>24</v>
      </c>
      <c r="C12" s="13"/>
      <c r="D12" s="13"/>
      <c r="E12" s="13"/>
      <c r="F12" s="13"/>
      <c r="G12" s="13"/>
      <c r="H12" s="10" t="s">
        <v>25</v>
      </c>
      <c r="I12" s="10"/>
      <c r="J12" s="10"/>
      <c r="K12" s="10"/>
      <c r="L12" s="10"/>
      <c r="M12" s="10"/>
      <c r="N12" s="10"/>
      <c r="O12" s="25"/>
    </row>
    <row r="13" s="1" customFormat="1" ht="25.2" customHeight="1" spans="1:14">
      <c r="A13" s="6" t="s">
        <v>26</v>
      </c>
      <c r="B13" s="6" t="s">
        <v>27</v>
      </c>
      <c r="C13" s="6" t="s">
        <v>28</v>
      </c>
      <c r="D13" s="6" t="s">
        <v>29</v>
      </c>
      <c r="E13" s="6"/>
      <c r="F13" s="6"/>
      <c r="G13" s="6" t="s">
        <v>30</v>
      </c>
      <c r="H13" s="6" t="s">
        <v>31</v>
      </c>
      <c r="I13" s="6" t="s">
        <v>32</v>
      </c>
      <c r="J13" s="6"/>
      <c r="K13" s="6" t="s">
        <v>16</v>
      </c>
      <c r="L13" s="6"/>
      <c r="M13" s="6" t="s">
        <v>33</v>
      </c>
      <c r="N13" s="6"/>
    </row>
    <row r="14" s="1" customFormat="1" ht="19.05" customHeight="1" spans="1:14">
      <c r="A14" s="6"/>
      <c r="B14" s="6" t="s">
        <v>34</v>
      </c>
      <c r="C14" s="6" t="s">
        <v>35</v>
      </c>
      <c r="D14" s="14" t="s">
        <v>36</v>
      </c>
      <c r="E14" s="14"/>
      <c r="F14" s="14"/>
      <c r="G14" s="6">
        <v>1</v>
      </c>
      <c r="H14" s="15">
        <v>1</v>
      </c>
      <c r="I14" s="22">
        <v>3</v>
      </c>
      <c r="J14" s="22"/>
      <c r="K14" s="6">
        <v>3</v>
      </c>
      <c r="L14" s="6"/>
      <c r="M14" s="6"/>
      <c r="N14" s="6"/>
    </row>
    <row r="15" s="1" customFormat="1" ht="49" customHeight="1" spans="1:14">
      <c r="A15" s="6"/>
      <c r="B15" s="6"/>
      <c r="C15" s="6"/>
      <c r="D15" s="14" t="s">
        <v>37</v>
      </c>
      <c r="E15" s="14"/>
      <c r="F15" s="14"/>
      <c r="G15" s="6">
        <v>1</v>
      </c>
      <c r="H15" s="15">
        <v>2</v>
      </c>
      <c r="I15" s="22">
        <v>3</v>
      </c>
      <c r="J15" s="22"/>
      <c r="K15" s="6">
        <v>2.5</v>
      </c>
      <c r="L15" s="6"/>
      <c r="M15" s="26" t="s">
        <v>38</v>
      </c>
      <c r="N15" s="27"/>
    </row>
    <row r="16" s="1" customFormat="1" ht="49" customHeight="1" spans="1:14">
      <c r="A16" s="6"/>
      <c r="B16" s="6"/>
      <c r="C16" s="6"/>
      <c r="D16" s="14" t="s">
        <v>39</v>
      </c>
      <c r="E16" s="14"/>
      <c r="F16" s="14"/>
      <c r="G16" s="6">
        <v>10</v>
      </c>
      <c r="H16" s="15">
        <v>5</v>
      </c>
      <c r="I16" s="22">
        <v>3</v>
      </c>
      <c r="J16" s="22"/>
      <c r="K16" s="6">
        <v>2.5</v>
      </c>
      <c r="L16" s="6"/>
      <c r="M16" s="28" t="s">
        <v>40</v>
      </c>
      <c r="N16" s="28"/>
    </row>
    <row r="17" s="1" customFormat="1" ht="49" customHeight="1" spans="1:14">
      <c r="A17" s="6"/>
      <c r="B17" s="6"/>
      <c r="C17" s="6"/>
      <c r="D17" s="14" t="s">
        <v>41</v>
      </c>
      <c r="E17" s="14"/>
      <c r="F17" s="14"/>
      <c r="G17" s="6">
        <v>2</v>
      </c>
      <c r="H17" s="15">
        <v>0</v>
      </c>
      <c r="I17" s="22">
        <v>3</v>
      </c>
      <c r="J17" s="22"/>
      <c r="K17" s="6">
        <v>2</v>
      </c>
      <c r="L17" s="6"/>
      <c r="M17" s="28" t="s">
        <v>42</v>
      </c>
      <c r="N17" s="28"/>
    </row>
    <row r="18" s="1" customFormat="1" ht="26.4" customHeight="1" spans="1:14">
      <c r="A18" s="6"/>
      <c r="B18" s="6"/>
      <c r="C18" s="6"/>
      <c r="D18" s="14" t="s">
        <v>43</v>
      </c>
      <c r="E18" s="14"/>
      <c r="F18" s="14"/>
      <c r="G18" s="6">
        <v>1</v>
      </c>
      <c r="H18" s="6">
        <v>1</v>
      </c>
      <c r="I18" s="22">
        <v>3</v>
      </c>
      <c r="J18" s="22"/>
      <c r="K18" s="6">
        <v>3</v>
      </c>
      <c r="L18" s="6"/>
      <c r="M18" s="6"/>
      <c r="N18" s="6"/>
    </row>
    <row r="19" s="1" customFormat="1" ht="43.2" customHeight="1" spans="1:14">
      <c r="A19" s="6"/>
      <c r="B19" s="6"/>
      <c r="C19" s="6"/>
      <c r="D19" s="14" t="s">
        <v>44</v>
      </c>
      <c r="E19" s="14"/>
      <c r="F19" s="14"/>
      <c r="G19" s="6">
        <v>3</v>
      </c>
      <c r="H19" s="6">
        <v>2</v>
      </c>
      <c r="I19" s="22">
        <v>3</v>
      </c>
      <c r="J19" s="22"/>
      <c r="K19" s="6">
        <v>3</v>
      </c>
      <c r="L19" s="6"/>
      <c r="M19" s="14" t="s">
        <v>45</v>
      </c>
      <c r="N19" s="14"/>
    </row>
    <row r="20" s="1" customFormat="1" ht="30.6" customHeight="1" spans="1:14">
      <c r="A20" s="6"/>
      <c r="B20" s="6"/>
      <c r="C20" s="6"/>
      <c r="D20" s="14" t="s">
        <v>46</v>
      </c>
      <c r="E20" s="14"/>
      <c r="F20" s="14"/>
      <c r="G20" s="6">
        <v>1</v>
      </c>
      <c r="H20" s="6">
        <v>2</v>
      </c>
      <c r="I20" s="22">
        <v>3</v>
      </c>
      <c r="J20" s="22"/>
      <c r="K20" s="6">
        <v>3</v>
      </c>
      <c r="L20" s="6"/>
      <c r="M20" s="13"/>
      <c r="N20" s="13"/>
    </row>
    <row r="21" s="1" customFormat="1" ht="19.2" customHeight="1" spans="1:14">
      <c r="A21" s="6"/>
      <c r="B21" s="6"/>
      <c r="C21" s="6" t="s">
        <v>47</v>
      </c>
      <c r="D21" s="14" t="s">
        <v>48</v>
      </c>
      <c r="E21" s="14"/>
      <c r="F21" s="14"/>
      <c r="G21" s="16" t="s">
        <v>49</v>
      </c>
      <c r="H21" s="16" t="s">
        <v>49</v>
      </c>
      <c r="I21" s="22">
        <v>3</v>
      </c>
      <c r="J21" s="22"/>
      <c r="K21" s="6">
        <v>3</v>
      </c>
      <c r="L21" s="6"/>
      <c r="M21" s="13"/>
      <c r="N21" s="13"/>
    </row>
    <row r="22" s="1" customFormat="1" ht="31.2" customHeight="1" spans="1:14">
      <c r="A22" s="6"/>
      <c r="B22" s="6"/>
      <c r="C22" s="6"/>
      <c r="D22" s="13" t="s">
        <v>50</v>
      </c>
      <c r="E22" s="13"/>
      <c r="F22" s="13"/>
      <c r="G22" s="16" t="s">
        <v>51</v>
      </c>
      <c r="H22" s="6" t="s">
        <v>52</v>
      </c>
      <c r="I22" s="22">
        <v>3</v>
      </c>
      <c r="J22" s="22"/>
      <c r="K22" s="6">
        <v>2.1</v>
      </c>
      <c r="L22" s="6"/>
      <c r="M22" s="13" t="s">
        <v>53</v>
      </c>
      <c r="N22" s="13"/>
    </row>
    <row r="23" s="1" customFormat="1" ht="49.2" customHeight="1" spans="1:14">
      <c r="A23" s="6"/>
      <c r="B23" s="6"/>
      <c r="C23" s="6"/>
      <c r="D23" s="13" t="s">
        <v>54</v>
      </c>
      <c r="E23" s="13"/>
      <c r="F23" s="13"/>
      <c r="G23" s="16" t="s">
        <v>49</v>
      </c>
      <c r="H23" s="17" t="s">
        <v>55</v>
      </c>
      <c r="I23" s="22">
        <v>3</v>
      </c>
      <c r="J23" s="22"/>
      <c r="K23" s="29">
        <v>2.5</v>
      </c>
      <c r="L23" s="29"/>
      <c r="M23" s="19" t="s">
        <v>38</v>
      </c>
      <c r="N23" s="19"/>
    </row>
    <row r="24" s="2" customFormat="1" ht="73.2" customHeight="1" spans="1:14">
      <c r="A24" s="18"/>
      <c r="B24" s="18"/>
      <c r="C24" s="18"/>
      <c r="D24" s="19" t="s">
        <v>56</v>
      </c>
      <c r="E24" s="19"/>
      <c r="F24" s="19"/>
      <c r="G24" s="20" t="s">
        <v>57</v>
      </c>
      <c r="H24" s="20" t="s">
        <v>58</v>
      </c>
      <c r="I24" s="30">
        <v>3</v>
      </c>
      <c r="J24" s="30"/>
      <c r="K24" s="30">
        <v>2.5</v>
      </c>
      <c r="L24" s="30"/>
      <c r="M24" s="19" t="s">
        <v>59</v>
      </c>
      <c r="N24" s="19"/>
    </row>
    <row r="25" s="1" customFormat="1" ht="31.2" customHeight="1" spans="1:14">
      <c r="A25" s="6"/>
      <c r="B25" s="6"/>
      <c r="C25" s="6"/>
      <c r="D25" s="14" t="s">
        <v>60</v>
      </c>
      <c r="E25" s="14"/>
      <c r="F25" s="14"/>
      <c r="G25" s="16" t="s">
        <v>58</v>
      </c>
      <c r="H25" s="6" t="s">
        <v>52</v>
      </c>
      <c r="I25" s="22">
        <v>1</v>
      </c>
      <c r="J25" s="22"/>
      <c r="K25" s="6">
        <v>0</v>
      </c>
      <c r="L25" s="6"/>
      <c r="M25" s="14" t="s">
        <v>61</v>
      </c>
      <c r="N25" s="14"/>
    </row>
    <row r="26" s="1" customFormat="1" ht="27.6" customHeight="1" spans="1:14">
      <c r="A26" s="6"/>
      <c r="B26" s="6"/>
      <c r="C26" s="6"/>
      <c r="D26" s="14" t="s">
        <v>62</v>
      </c>
      <c r="E26" s="14"/>
      <c r="F26" s="14"/>
      <c r="G26" s="16" t="s">
        <v>57</v>
      </c>
      <c r="H26" s="16" t="s">
        <v>57</v>
      </c>
      <c r="I26" s="22">
        <v>2</v>
      </c>
      <c r="J26" s="22"/>
      <c r="K26" s="6">
        <v>2</v>
      </c>
      <c r="L26" s="6"/>
      <c r="M26" s="13"/>
      <c r="N26" s="13"/>
    </row>
    <row r="27" s="1" customFormat="1" ht="24.6" customHeight="1" spans="1:14">
      <c r="A27" s="6"/>
      <c r="B27" s="6"/>
      <c r="C27" s="6"/>
      <c r="D27" s="14" t="s">
        <v>63</v>
      </c>
      <c r="E27" s="14"/>
      <c r="F27" s="14"/>
      <c r="G27" s="16" t="s">
        <v>57</v>
      </c>
      <c r="H27" s="16" t="s">
        <v>49</v>
      </c>
      <c r="I27" s="22">
        <v>2</v>
      </c>
      <c r="J27" s="22"/>
      <c r="K27" s="29">
        <v>2</v>
      </c>
      <c r="L27" s="29"/>
      <c r="M27" s="13"/>
      <c r="N27" s="13"/>
    </row>
    <row r="28" s="1" customFormat="1" ht="42.6" customHeight="1" spans="1:14">
      <c r="A28" s="6"/>
      <c r="B28" s="6"/>
      <c r="C28" s="6"/>
      <c r="D28" s="14" t="s">
        <v>64</v>
      </c>
      <c r="E28" s="14"/>
      <c r="F28" s="14"/>
      <c r="G28" s="16" t="s">
        <v>55</v>
      </c>
      <c r="H28" s="16" t="s">
        <v>55</v>
      </c>
      <c r="I28" s="22">
        <v>2</v>
      </c>
      <c r="J28" s="22"/>
      <c r="K28" s="6">
        <v>2</v>
      </c>
      <c r="L28" s="6"/>
      <c r="M28" s="31" t="s">
        <v>65</v>
      </c>
      <c r="N28" s="31"/>
    </row>
    <row r="29" s="1" customFormat="1" ht="52" customHeight="1" spans="1:14">
      <c r="A29" s="6"/>
      <c r="B29" s="6"/>
      <c r="C29" s="6" t="s">
        <v>66</v>
      </c>
      <c r="D29" s="13" t="s">
        <v>67</v>
      </c>
      <c r="E29" s="14"/>
      <c r="F29" s="14"/>
      <c r="G29" s="15" t="s">
        <v>68</v>
      </c>
      <c r="H29" s="6" t="s">
        <v>69</v>
      </c>
      <c r="I29" s="22">
        <v>10</v>
      </c>
      <c r="J29" s="22"/>
      <c r="K29" s="29">
        <v>10</v>
      </c>
      <c r="L29" s="29"/>
      <c r="M29" s="32" t="s">
        <v>70</v>
      </c>
      <c r="N29" s="33"/>
    </row>
    <row r="30" s="1" customFormat="1" ht="41" customHeight="1" spans="1:14">
      <c r="A30" s="6"/>
      <c r="B30" s="6" t="s">
        <v>71</v>
      </c>
      <c r="C30" s="6" t="s">
        <v>72</v>
      </c>
      <c r="D30" s="14" t="s">
        <v>73</v>
      </c>
      <c r="E30" s="14"/>
      <c r="F30" s="14"/>
      <c r="G30" s="6" t="s">
        <v>74</v>
      </c>
      <c r="H30" s="21">
        <v>0.7561</v>
      </c>
      <c r="I30" s="6">
        <v>20</v>
      </c>
      <c r="J30" s="6"/>
      <c r="K30" s="29">
        <v>20</v>
      </c>
      <c r="L30" s="29"/>
      <c r="M30" s="15"/>
      <c r="N30" s="15"/>
    </row>
    <row r="31" s="1" customFormat="1" ht="28.8" customHeight="1" spans="1:14">
      <c r="A31" s="6"/>
      <c r="B31" s="6"/>
      <c r="C31" s="6"/>
      <c r="D31" s="14" t="s">
        <v>75</v>
      </c>
      <c r="E31" s="14"/>
      <c r="F31" s="14"/>
      <c r="G31" s="6" t="s">
        <v>76</v>
      </c>
      <c r="H31" s="16">
        <v>1</v>
      </c>
      <c r="I31" s="6">
        <v>20</v>
      </c>
      <c r="J31" s="6"/>
      <c r="K31" s="6">
        <v>20</v>
      </c>
      <c r="L31" s="6"/>
      <c r="M31" s="15"/>
      <c r="N31" s="15"/>
    </row>
    <row r="32" s="1" customFormat="1" ht="22" customHeight="1" spans="1:14">
      <c r="A32" s="22" t="s">
        <v>77</v>
      </c>
      <c r="B32" s="22"/>
      <c r="C32" s="22"/>
      <c r="D32" s="22"/>
      <c r="E32" s="22"/>
      <c r="F32" s="22"/>
      <c r="G32" s="22"/>
      <c r="H32" s="22"/>
      <c r="I32" s="22">
        <f>SUM(J7,I14:J31)</f>
        <v>100</v>
      </c>
      <c r="J32" s="22"/>
      <c r="K32" s="22">
        <f>SUM(N7,K14:L31)</f>
        <v>94.03</v>
      </c>
      <c r="L32" s="22"/>
      <c r="M32" s="6"/>
      <c r="N32" s="6"/>
    </row>
    <row r="33" s="1" customFormat="1" ht="101" customHeight="1" spans="1:14">
      <c r="A33" s="23" t="s">
        <v>78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</sheetData>
  <mergeCells count="13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9"/>
    <mergeCell ref="B30:B31"/>
    <mergeCell ref="C14:C20"/>
    <mergeCell ref="C21:C28"/>
    <mergeCell ref="C30:C31"/>
    <mergeCell ref="A6:B10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小步调²</cp:lastModifiedBy>
  <dcterms:created xsi:type="dcterms:W3CDTF">2022-04-01T08:36:00Z</dcterms:created>
  <dcterms:modified xsi:type="dcterms:W3CDTF">2022-05-20T08:43:51Z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45B3DCD97DD4402EAF6E0A91E2985448</vt:lpwstr>
  </property>
  <property fmtid="{D5CDD505-2E9C-101B-9397-08002B2CF9AE}" pid="3" name="KSOProductBuildVer">
    <vt:lpwstr>2052-11.1.0.11691</vt:lpwstr>
  </property>
</Properties>
</file>