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17" sheetId="1" r:id="rId1"/>
  </sheets>
  <calcPr calcId="144525"/>
</workbook>
</file>

<file path=xl/sharedStrings.xml><?xml version="1.0" encoding="utf-8"?>
<sst xmlns="http://schemas.openxmlformats.org/spreadsheetml/2006/main" count="72" uniqueCount="66">
  <si>
    <t>项目支出绩效自评表</t>
  </si>
  <si>
    <t>（2021年度）</t>
  </si>
  <si>
    <t>项目名称</t>
  </si>
  <si>
    <t>北京市IPv6规模部署推进项目工作经费</t>
  </si>
  <si>
    <t>主管部门</t>
  </si>
  <si>
    <t>中共北京市委网络安全和信息化委员会办公室</t>
  </si>
  <si>
    <t>实施单位</t>
  </si>
  <si>
    <t>项目负责人</t>
  </si>
  <si>
    <t>于飞</t>
  </si>
  <si>
    <t>联系电话</t>
  </si>
  <si>
    <t>项目资金（万元）</t>
  </si>
  <si>
    <t>年初预算数（A）</t>
  </si>
  <si>
    <t>全年预算数(B)</t>
  </si>
  <si>
    <t>全年执行数(C)</t>
  </si>
  <si>
    <t>分值（10分）</t>
  </si>
  <si>
    <t>执行率(C/B)</t>
  </si>
  <si>
    <t>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</si>
  <si>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</si>
  <si>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</si>
  <si>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</si>
  <si>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</si>
  <si>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</si>
  <si>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</si>
  <si>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</si>
  <si>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1.通过加大IPv6规模部署宣传力度，引导普通用户通过更换终端等手段向IPv6迁移，提高我市IPv6用户数量、IPv6网络流量、IPv6地址分配量等关键指标（因2021年是该项目开始的第一年，没有往年数据对比，故数量指标基础方面参考中央网信办发布的《2020年中国IPv6发展白皮书》）。
2.全市重点领域网站IPv6监测报告，每月编制1期，包括全市党政机关、群团组织、事业单位、国有企业、医疗、金融、教育等领域网站的IPv6支持度情况，并根据需求监测指定网站。</t>
  </si>
  <si>
    <t>1.完成20万把广告扇发放和7800张海报张贴工作。通过宣传推广，营造全社会共同参与推进IPv6规模部署和应用的良好氛围。根据国家IPv6发展监测平台数据显示，北京市IPv6综合发展指数为76.77%，IPv6活跃终端占比83.79%，居全国第一。
2.全市重点领域网站IPv6监测报告共完成7期，报告包括全市党政机关、群团组织、事业单位、国有企业、医疗、金融、教育等领域网站和商业移动应用（APP）的IPv6支持度情况,报告对我市重点领域网站和移动应用改造工作起到了指导作用，加快了升级改造进度。根据中央网信办发布的一至四季度发展情况报告显示，我市重点领域网站IPv6支持率从2021年3月56.03%，上升至12月的100%，全国排名第3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</si>
  <si>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</si>
  <si>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</si>
  <si>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</si>
  <si>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</si>
  <si>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</si>
  <si>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</si>
  <si>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</si>
  <si>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</si>
  <si>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</t>
  </si>
  <si>
    <t>数量指标</t>
  </si>
  <si>
    <t>宣传推广覆盖人次</t>
  </si>
  <si>
    <t>≥20万人次</t>
  </si>
  <si>
    <t>覆盖超过20万人次</t>
  </si>
  <si>
    <t>质量指标</t>
  </si>
  <si>
    <t>确保宣传用品发放、张贴到位，并借助公众号、微博、网站等方式同步宣传。</t>
  </si>
  <si>
    <t>达到预期指标</t>
  </si>
  <si>
    <t>发放20万把广告扇，张贴7800张海报。宣传物料通过全市16区委网信办进行发放张贴到位</t>
  </si>
  <si>
    <t>IPv6监测报告中监测数据正确率</t>
  </si>
  <si>
    <t>≥95%</t>
  </si>
  <si>
    <t>时效指标</t>
  </si>
  <si>
    <t>完成IPv6宣传推广时间</t>
  </si>
  <si>
    <t>2021年8月、10月</t>
  </si>
  <si>
    <t>8月发放宣传扇、10月张贴宣传海报</t>
  </si>
  <si>
    <t>IPv6监测报告完成日期</t>
  </si>
  <si>
    <t>每月编制1期</t>
  </si>
  <si>
    <t>6月签订监测合同，截至12月共发布报告7期。</t>
  </si>
  <si>
    <t>成本指标</t>
  </si>
  <si>
    <t>项目预算控制数</t>
  </si>
  <si>
    <t>36.2万元</t>
  </si>
  <si>
    <t>29.752万元</t>
  </si>
  <si>
    <t>年中财政核减6.048万元，且因北京市2022年IPv6监测服务指标和监测对象发生较大变化，签订的相关跨年合同已不能满足2022年IPv6监测需要，致使剩余0.4万元。</t>
  </si>
  <si>
    <t>效益指标</t>
  </si>
  <si>
    <t>社会效益指标</t>
  </si>
  <si>
    <t>有效提高大众对IPv6的认知，引导大众自主淘汰不支持IPv6的终端设备（家庭路由器、手机、光猫）</t>
  </si>
  <si>
    <t>IPv6支持率从2021年3月56.03%，上升至12月的100%，全国排名第3，有效提高大众对IPv6的认知。</t>
  </si>
  <si>
    <t>年初绩效目标设置指标值为定性指标，后续将进一步完善定量指标，加强目标设置的科学性、合理性。</t>
  </si>
  <si>
    <t>根据每季度的IPv6发展情况报告，可清楚掌握我市IPv6规模部署工作中的瓶颈，对下一步工作开展起到关键作用。</t>
  </si>
  <si>
    <t>根据每季度报告进行下一步工作，截至2021年12月31日全市IPv6综合发展指数为76.77%,IPv6活跃终端占比83.79%。对工作开展起到推进作用。</t>
  </si>
  <si>
    <t>总分</t>
  </si>
  <si>
    <t xml:space="preserve">填报注意事项：
1. 得分一档最高不能超过该指标分值上限。
2. 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 请在“偏差原因分析及改进措施”中说明偏离目标、不能完成目标的原因及拟采取的措施。
4. 90（含）—100分为优、80（含）—90分为良、60（含）—80分为中、60分以下为差。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</si>
</sst>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4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17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10" borderId="16" applyNumberFormat="0" applyAlignment="0" applyProtection="0">
      <alignment vertical="center"/>
    </xf>
    <xf numFmtId="0" fontId="11" fillId="10" borderId="13" applyNumberFormat="0" applyAlignment="0" applyProtection="0">
      <alignment vertical="center"/>
    </xf>
    <xf numFmtId="0" fontId="25" fillId="32" borderId="1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10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tabSelected="1" zoomScale="85" zoomScaleNormal="85" topLeftCell="A17" workbookViewId="0">
      <selection activeCell="D14" sqref="D14:L21"/>
    </sheetView>
  </sheetViews>
  <sheetFormatPr defaultColWidth="9" defaultRowHeight="12"/>
  <cols>
    <col min="1" max="4" width="9" style="1"/>
    <col min="5" max="5" width="13.675" style="1" customWidth="1"/>
    <col min="6" max="6" width="4.75" style="1" customWidth="1"/>
    <col min="7" max="7" width="13.5" style="1" customWidth="1"/>
    <col min="8" max="8" width="19.25" style="1" customWidth="1"/>
    <col min="9" max="9" width="5.5" style="1" customWidth="1"/>
    <col min="10" max="10" width="3" style="1" customWidth="1"/>
    <col min="11" max="11" width="9" style="1"/>
    <col min="12" max="12" width="0.125" style="1" customWidth="1"/>
    <col min="13" max="13" width="9" style="1"/>
    <col min="14" max="14" width="11.25" style="1" customWidth="1"/>
    <col min="15" max="15" width="36.625" style="1" customWidth="1"/>
    <col min="16" max="16384" width="9" style="1"/>
  </cols>
  <sheetData>
    <row r="1" ht="20.4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9.1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8" customHeight="1" spans="1:14">
      <c r="A5" s="4" t="s">
        <v>7</v>
      </c>
      <c r="B5" s="4"/>
      <c r="C5" s="5" t="s">
        <v>8</v>
      </c>
      <c r="D5" s="5"/>
      <c r="E5" s="5"/>
      <c r="F5" s="5"/>
      <c r="G5" s="5"/>
      <c r="H5" s="5" t="s">
        <v>9</v>
      </c>
      <c r="I5" s="5"/>
      <c r="J5" s="5">
        <v>67196693</v>
      </c>
      <c r="K5" s="5"/>
      <c r="L5" s="5"/>
      <c r="M5" s="5"/>
      <c r="N5" s="5"/>
    </row>
    <row r="6" ht="27.95" customHeight="1" spans="1:14">
      <c r="A6" s="4" t="s">
        <v>10</v>
      </c>
      <c r="B6" s="4"/>
      <c r="C6" s="6"/>
      <c r="D6" s="7"/>
      <c r="E6" s="8" t="s">
        <v>11</v>
      </c>
      <c r="F6" s="4" t="s">
        <v>12</v>
      </c>
      <c r="G6" s="4"/>
      <c r="H6" s="4" t="s">
        <v>13</v>
      </c>
      <c r="I6" s="4"/>
      <c r="J6" s="4" t="s">
        <v>14</v>
      </c>
      <c r="K6" s="4"/>
      <c r="L6" s="4" t="s">
        <v>15</v>
      </c>
      <c r="M6" s="4"/>
      <c r="N6" s="4" t="s">
        <v>16</v>
      </c>
    </row>
    <row r="7" ht="18" customHeight="1" spans="1:14">
      <c r="A7" s="4"/>
      <c r="B7" s="4"/>
      <c r="C7" s="9" t="s">
        <v>17</v>
      </c>
      <c r="D7" s="9"/>
      <c r="E7" s="10">
        <v>36.2</v>
      </c>
      <c r="F7" s="11">
        <v>30.152</v>
      </c>
      <c r="G7" s="12"/>
      <c r="H7" s="10">
        <v>29.752</v>
      </c>
      <c r="I7" s="10"/>
      <c r="J7" s="4">
        <v>10</v>
      </c>
      <c r="K7" s="4"/>
      <c r="L7" s="31">
        <f>H7/F7</f>
        <v>0.986733881666224</v>
      </c>
      <c r="M7" s="31"/>
      <c r="N7" s="4">
        <f>ROUND(J7*L7,2)</f>
        <v>9.87</v>
      </c>
    </row>
    <row r="8" ht="18" customHeight="1" spans="1:14">
      <c r="A8" s="4"/>
      <c r="B8" s="4"/>
      <c r="C8" s="4" t="s">
        <v>18</v>
      </c>
      <c r="D8" s="4"/>
      <c r="E8" s="10">
        <f>E7</f>
        <v>36.2</v>
      </c>
      <c r="F8" s="11">
        <f>F7</f>
        <v>30.152</v>
      </c>
      <c r="G8" s="12"/>
      <c r="H8" s="10">
        <f>H7</f>
        <v>29.752</v>
      </c>
      <c r="I8" s="10"/>
      <c r="J8" s="13">
        <v>0</v>
      </c>
      <c r="K8" s="13"/>
      <c r="L8" s="4"/>
      <c r="M8" s="4"/>
      <c r="N8" s="13">
        <v>0</v>
      </c>
    </row>
    <row r="9" ht="18" customHeight="1" spans="1:14">
      <c r="A9" s="4"/>
      <c r="B9" s="4"/>
      <c r="C9" s="4" t="s">
        <v>19</v>
      </c>
      <c r="D9" s="4"/>
      <c r="E9" s="13">
        <v>0</v>
      </c>
      <c r="F9" s="13">
        <v>0</v>
      </c>
      <c r="G9" s="13"/>
      <c r="H9" s="13">
        <v>0</v>
      </c>
      <c r="I9" s="13"/>
      <c r="J9" s="13">
        <v>0</v>
      </c>
      <c r="K9" s="13"/>
      <c r="L9" s="13">
        <v>0</v>
      </c>
      <c r="M9" s="13"/>
      <c r="N9" s="13">
        <v>0</v>
      </c>
    </row>
    <row r="10" ht="18" customHeight="1" spans="1:14">
      <c r="A10" s="4"/>
      <c r="B10" s="4"/>
      <c r="C10" s="4" t="s">
        <v>20</v>
      </c>
      <c r="D10" s="4"/>
      <c r="E10" s="13">
        <v>0</v>
      </c>
      <c r="F10" s="13">
        <v>0</v>
      </c>
      <c r="G10" s="13"/>
      <c r="H10" s="13">
        <v>0</v>
      </c>
      <c r="I10" s="13"/>
      <c r="J10" s="13">
        <v>0</v>
      </c>
      <c r="K10" s="13"/>
      <c r="L10" s="13">
        <v>0</v>
      </c>
      <c r="M10" s="13"/>
      <c r="N10" s="13">
        <v>0</v>
      </c>
    </row>
    <row r="11" ht="18" customHeight="1" spans="1:14">
      <c r="A11" s="4" t="s">
        <v>21</v>
      </c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ht="135.95" customHeight="1" spans="1:14">
      <c r="A12" s="4"/>
      <c r="B12" s="14" t="s">
        <v>24</v>
      </c>
      <c r="C12" s="14"/>
      <c r="D12" s="14"/>
      <c r="E12" s="14"/>
      <c r="F12" s="14"/>
      <c r="G12" s="14"/>
      <c r="H12" s="14" t="s">
        <v>25</v>
      </c>
      <c r="I12" s="14"/>
      <c r="J12" s="14"/>
      <c r="K12" s="14"/>
      <c r="L12" s="14"/>
      <c r="M12" s="14"/>
      <c r="N12" s="14"/>
    </row>
    <row r="13" ht="26.1" customHeight="1" spans="1:14">
      <c r="A13" s="15" t="s">
        <v>26</v>
      </c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32</v>
      </c>
      <c r="J13" s="4"/>
      <c r="K13" s="4" t="s">
        <v>16</v>
      </c>
      <c r="L13" s="4"/>
      <c r="M13" s="4" t="s">
        <v>33</v>
      </c>
      <c r="N13" s="4"/>
    </row>
    <row r="14" ht="18" customHeight="1" spans="1:14">
      <c r="A14" s="16"/>
      <c r="B14" s="4" t="s">
        <v>34</v>
      </c>
      <c r="C14" s="4" t="s">
        <v>35</v>
      </c>
      <c r="D14" s="17" t="s">
        <v>36</v>
      </c>
      <c r="E14" s="18"/>
      <c r="F14" s="19"/>
      <c r="G14" s="20" t="s">
        <v>37</v>
      </c>
      <c r="H14" s="4" t="s">
        <v>38</v>
      </c>
      <c r="I14" s="4">
        <v>15</v>
      </c>
      <c r="J14" s="4"/>
      <c r="K14" s="4">
        <v>15</v>
      </c>
      <c r="L14" s="4"/>
      <c r="M14" s="32"/>
      <c r="N14" s="32"/>
    </row>
    <row r="15" ht="54.95" customHeight="1" spans="1:14">
      <c r="A15" s="16"/>
      <c r="B15" s="4"/>
      <c r="C15" s="4" t="s">
        <v>39</v>
      </c>
      <c r="D15" s="17" t="s">
        <v>40</v>
      </c>
      <c r="E15" s="18"/>
      <c r="F15" s="19"/>
      <c r="G15" s="21" t="s">
        <v>41</v>
      </c>
      <c r="H15" s="4" t="s">
        <v>42</v>
      </c>
      <c r="I15" s="4">
        <v>7.5</v>
      </c>
      <c r="J15" s="4"/>
      <c r="K15" s="4">
        <v>7.5</v>
      </c>
      <c r="L15" s="4"/>
      <c r="M15" s="33"/>
      <c r="N15" s="33"/>
    </row>
    <row r="16" ht="30" customHeight="1" spans="1:15">
      <c r="A16" s="16"/>
      <c r="B16" s="4"/>
      <c r="C16" s="4"/>
      <c r="D16" s="17" t="s">
        <v>43</v>
      </c>
      <c r="E16" s="18"/>
      <c r="F16" s="19"/>
      <c r="G16" s="20" t="s">
        <v>44</v>
      </c>
      <c r="H16" s="22">
        <v>1</v>
      </c>
      <c r="I16" s="4">
        <v>7.5</v>
      </c>
      <c r="J16" s="4"/>
      <c r="K16" s="4">
        <v>7.5</v>
      </c>
      <c r="L16" s="4"/>
      <c r="M16" s="33"/>
      <c r="N16" s="33"/>
      <c r="O16" s="34"/>
    </row>
    <row r="17" ht="30.95" customHeight="1" spans="1:14">
      <c r="A17" s="16"/>
      <c r="B17" s="4"/>
      <c r="C17" s="4" t="s">
        <v>45</v>
      </c>
      <c r="D17" s="17" t="s">
        <v>46</v>
      </c>
      <c r="E17" s="18"/>
      <c r="F17" s="19"/>
      <c r="G17" s="23" t="s">
        <v>47</v>
      </c>
      <c r="H17" s="23" t="s">
        <v>47</v>
      </c>
      <c r="I17" s="4">
        <v>5</v>
      </c>
      <c r="J17" s="4"/>
      <c r="K17" s="4">
        <v>5</v>
      </c>
      <c r="L17" s="4"/>
      <c r="M17" s="33" t="s">
        <v>48</v>
      </c>
      <c r="N17" s="33"/>
    </row>
    <row r="18" ht="33.95" customHeight="1" spans="1:14">
      <c r="A18" s="16"/>
      <c r="B18" s="4"/>
      <c r="C18" s="4"/>
      <c r="D18" s="17" t="s">
        <v>49</v>
      </c>
      <c r="E18" s="18"/>
      <c r="F18" s="19"/>
      <c r="G18" s="20" t="s">
        <v>50</v>
      </c>
      <c r="H18" s="24" t="s">
        <v>50</v>
      </c>
      <c r="I18" s="4">
        <v>5</v>
      </c>
      <c r="J18" s="4"/>
      <c r="K18" s="4">
        <v>5</v>
      </c>
      <c r="L18" s="4"/>
      <c r="M18" s="33" t="s">
        <v>51</v>
      </c>
      <c r="N18" s="33"/>
    </row>
    <row r="19" ht="110.1" customHeight="1" spans="1:15">
      <c r="A19" s="16"/>
      <c r="B19" s="4"/>
      <c r="C19" s="4" t="s">
        <v>52</v>
      </c>
      <c r="D19" s="17" t="s">
        <v>53</v>
      </c>
      <c r="E19" s="18"/>
      <c r="F19" s="19"/>
      <c r="G19" s="21" t="s">
        <v>54</v>
      </c>
      <c r="H19" s="4" t="s">
        <v>55</v>
      </c>
      <c r="I19" s="4">
        <v>5</v>
      </c>
      <c r="J19" s="4"/>
      <c r="K19" s="4">
        <v>5</v>
      </c>
      <c r="L19" s="4"/>
      <c r="M19" s="35" t="s">
        <v>56</v>
      </c>
      <c r="N19" s="36"/>
      <c r="O19" s="37"/>
    </row>
    <row r="20" ht="72.95" customHeight="1" spans="1:14">
      <c r="A20" s="16"/>
      <c r="B20" s="4" t="s">
        <v>57</v>
      </c>
      <c r="C20" s="15" t="s">
        <v>58</v>
      </c>
      <c r="D20" s="25" t="s">
        <v>59</v>
      </c>
      <c r="E20" s="26"/>
      <c r="F20" s="27"/>
      <c r="G20" s="21" t="s">
        <v>41</v>
      </c>
      <c r="H20" s="4" t="s">
        <v>60</v>
      </c>
      <c r="I20" s="4">
        <v>20</v>
      </c>
      <c r="J20" s="4"/>
      <c r="K20" s="5">
        <v>18</v>
      </c>
      <c r="L20" s="5"/>
      <c r="M20" s="38" t="s">
        <v>61</v>
      </c>
      <c r="N20" s="39"/>
    </row>
    <row r="21" ht="99" customHeight="1" spans="1:14">
      <c r="A21" s="16"/>
      <c r="B21" s="4"/>
      <c r="C21" s="16"/>
      <c r="D21" s="17" t="s">
        <v>62</v>
      </c>
      <c r="E21" s="18"/>
      <c r="F21" s="19"/>
      <c r="G21" s="21" t="s">
        <v>41</v>
      </c>
      <c r="H21" s="28" t="s">
        <v>63</v>
      </c>
      <c r="I21" s="4">
        <v>20</v>
      </c>
      <c r="J21" s="4"/>
      <c r="K21" s="5">
        <v>18</v>
      </c>
      <c r="L21" s="5"/>
      <c r="M21" s="40"/>
      <c r="N21" s="41"/>
    </row>
    <row r="22" ht="18" customHeight="1" spans="1:14">
      <c r="A22" s="29" t="s">
        <v>64</v>
      </c>
      <c r="B22" s="29"/>
      <c r="C22" s="29"/>
      <c r="D22" s="29"/>
      <c r="E22" s="29"/>
      <c r="F22" s="29"/>
      <c r="G22" s="29"/>
      <c r="H22" s="29"/>
      <c r="I22" s="29">
        <f>SUM(J7,I14:J21)</f>
        <v>95</v>
      </c>
      <c r="J22" s="29"/>
      <c r="K22" s="29">
        <f>SUM(N7,K14:L21)</f>
        <v>90.87</v>
      </c>
      <c r="L22" s="29"/>
      <c r="M22" s="4"/>
      <c r="N22" s="4"/>
    </row>
    <row r="23" ht="124.15" customHeight="1" spans="1:14">
      <c r="A23" s="30" t="s">
        <v>65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</sheetData>
  <mergeCells count="8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D21:F21"/>
    <mergeCell ref="I21:J21"/>
    <mergeCell ref="K21:L21"/>
    <mergeCell ref="A22:H22"/>
    <mergeCell ref="I22:J22"/>
    <mergeCell ref="K22:L22"/>
    <mergeCell ref="M22:N22"/>
    <mergeCell ref="A23:N23"/>
    <mergeCell ref="A11:A12"/>
    <mergeCell ref="A13:A21"/>
    <mergeCell ref="B14:B19"/>
    <mergeCell ref="B20:B21"/>
    <mergeCell ref="C15:C16"/>
    <mergeCell ref="C17:C18"/>
    <mergeCell ref="C20:C21"/>
    <mergeCell ref="M20:N21"/>
    <mergeCell ref="A6:B10"/>
  </mergeCells>
  <pageMargins left="0.7" right="0.7" top="0.75" bottom="0.75" header="0.3" footer="0.3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小步调²</cp:lastModifiedBy>
  <dcterms:created xsi:type="dcterms:W3CDTF">2022-04-01T08:40:00Z</dcterms:created>
  <dcterms:modified xsi:type="dcterms:W3CDTF">2022-05-20T08:49:18Z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D42BB26324224BF48568ACEF0D03DE21</vt:lpwstr>
  </property>
  <property fmtid="{D5CDD505-2E9C-101B-9397-08002B2CF9AE}" pid="3" name="KSOProductBuildVer">
    <vt:lpwstr>2052-11.1.0.11691</vt:lpwstr>
  </property>
</Properties>
</file>