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13" sheetId="1" r:id="rId1"/>
  </sheets>
  <calcPr calcId="144525"/>
</workbook>
</file>

<file path=xl/sharedStrings.xml><?xml version="1.0" encoding="utf-8"?>
<sst xmlns="http://schemas.openxmlformats.org/spreadsheetml/2006/main" count="77" uniqueCount="71">
  <si>
    <t>项目支出绩效自评表</t>
  </si>
  <si>
    <t>（2021年度）</t>
  </si>
  <si>
    <t>项目名称</t>
  </si>
  <si>
    <t>信息系统等级保护测评费</t>
  </si>
  <si>
    <t>主管部门</t>
  </si>
  <si>
    <t>中共北京市委网络安全和信息化委员会办公室</t>
  </si>
  <si>
    <t>实施单位</t>
  </si>
  <si>
    <t>项目负责人</t>
  </si>
  <si>
    <t>尹珩</t>
  </si>
  <si>
    <t>联系电话</t>
  </si>
  <si>
    <t>项目资金（万元）</t>
  </si>
  <si>
    <t>年初预算数（A）</t>
  </si>
  <si>
    <t>全年预算数(B)</t>
  </si>
  <si>
    <t>全年执行数(C)</t>
  </si>
  <si>
    <t>分值（10分）</t>
  </si>
  <si>
    <t>执行率(C/B)</t>
  </si>
  <si>
    <t>得分</t>
  </si>
  <si>
    <t>年度资金总额</t>
  </si>
  <si>
    <t>其中：当年财政拨款</t>
  </si>
  <si>
    <t xml:space="preserve">      上年结转资金</t>
  </si>
  <si>
    <t xml:space="preserve">  其他资金</t>
  </si>
  <si>
    <t>年度总体目标</t>
  </si>
  <si>
    <t>预期目标</t>
  </si>
  <si>
    <t>实际完成情况</t>
  </si>
  <si>
    <t>按照《网络安全法》和公安部、国家保密局等部门《信息安全等级保护管理办法》（公通字﹝2007﹞43号）规定和等保2.0的标准要求，对系统进行等保测评，发现存在的安全隐患并进行加固，提升系统的安全性、可靠性，有效地支撑我办互联网信息管理等工作。完成我办信息化支撑系统、北京市互联网信息系统一期二期三期等五个系统的测评工作。</t>
  </si>
  <si>
    <t>绩效指标</t>
  </si>
  <si>
    <t>一级指标</t>
  </si>
  <si>
    <t>二级指标</t>
  </si>
  <si>
    <t>三级指标</t>
  </si>
  <si>
    <t>年度指标值</t>
  </si>
  <si>
    <t>实际完成值</t>
  </si>
  <si>
    <t>分值</t>
  </si>
  <si>
    <t>偏差原因分析及改进措施</t>
  </si>
  <si>
    <t>产出指标</t>
  </si>
  <si>
    <t>数量指标</t>
  </si>
  <si>
    <t>运维信息系统数量</t>
  </si>
  <si>
    <t>5个</t>
  </si>
  <si>
    <t>覆盖服务器及软件台套数</t>
  </si>
  <si>
    <t>1100余台套</t>
  </si>
  <si>
    <t>质量指标</t>
  </si>
  <si>
    <t>配置检查区域覆盖率</t>
  </si>
  <si>
    <t>扫描区域覆盖率</t>
  </si>
  <si>
    <t>渗透测试覆盖率</t>
  </si>
  <si>
    <t>测评质量符合《网络安全法》《信息安全等级保护管理办法》和等保2.0等相关标准。</t>
  </si>
  <si>
    <t>达到预期目标</t>
  </si>
  <si>
    <t>时效指标</t>
  </si>
  <si>
    <t>完成系统调研时间</t>
  </si>
  <si>
    <t>2021年6月前</t>
  </si>
  <si>
    <t>2021年6月</t>
  </si>
  <si>
    <t>完成测评方案编制时间</t>
  </si>
  <si>
    <t>2021年8月前</t>
  </si>
  <si>
    <t>2021年8月</t>
  </si>
  <si>
    <t>完成现场测评时间</t>
  </si>
  <si>
    <t>2021年9月前</t>
  </si>
  <si>
    <t>2021年9月</t>
  </si>
  <si>
    <t>提交报告时间</t>
  </si>
  <si>
    <t>2021年11月前</t>
  </si>
  <si>
    <t>2021年11月</t>
  </si>
  <si>
    <t>成本指标</t>
  </si>
  <si>
    <t xml:space="preserve">项目预算控制数 </t>
  </si>
  <si>
    <t>72万元</t>
  </si>
  <si>
    <t>71万元</t>
  </si>
  <si>
    <t>年中财政核减1万元。</t>
  </si>
  <si>
    <t>效益指标</t>
  </si>
  <si>
    <t>社会效益指标</t>
  </si>
  <si>
    <t>提高我办信息化支撑系统、北京市互联网信息系统一期二期三期等五个系统的网络安全防护水平。</t>
  </si>
  <si>
    <t>达到预期指标</t>
  </si>
  <si>
    <t>撰写了《基于安全平台的移动网评业务管理系统等保调研总结报告》、《信息化支撑系统等保调研总结报告》等总结报告，有进一步防护措施。</t>
  </si>
  <si>
    <t>佐证资料不充足，后续将进一步补充资料，使资料更有支撑力。</t>
  </si>
  <si>
    <t>总分</t>
  </si>
  <si>
    <t xml:space="preserve">填报注意事项：
1. 得分一档最高不能超过该指标分值上限。
2. 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 请在“偏差原因分析及改进措施”中说明偏离目标、不能完成目标的原因及拟采取的措施。
4. 90（含）—100分为优、80（含）—90分为良、60（含）—80分为中、60分以下为差。
</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</si>
</sst>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000"/>
    <numFmt numFmtId="177" formatCode="0.00_ "/>
  </numFmts>
  <fonts count="26">
    <font>
      <sz val="11"/>
      <color theme="1"/>
      <name val="宋体"/>
      <charset val="134"/>
      <scheme val="minor"/>
    </font>
    <font>
      <sz val="10"/>
      <color theme="1"/>
      <name val="宋体"/>
      <charset val="134"/>
      <scheme val="minor"/>
    </font>
    <font>
      <sz val="14"/>
      <color theme="1"/>
      <name val="宋体"/>
      <charset val="134"/>
    </font>
    <font>
      <sz val="10"/>
      <color theme="1"/>
      <name val="宋体"/>
      <charset val="134"/>
    </font>
    <font>
      <sz val="10"/>
      <color rgb="FF000000"/>
      <name val="宋体"/>
      <charset val="134"/>
    </font>
    <font>
      <sz val="10"/>
      <name val="宋体"/>
      <charset val="134"/>
    </font>
    <font>
      <sz val="11"/>
      <color rgb="FFFA7D0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8"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6" borderId="13"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10" fillId="18" borderId="0" applyNumberFormat="0" applyBorder="0" applyAlignment="0" applyProtection="0">
      <alignment vertical="center"/>
    </xf>
    <xf numFmtId="0" fontId="13" fillId="0" borderId="16" applyNumberFormat="0" applyFill="0" applyAlignment="0" applyProtection="0">
      <alignment vertical="center"/>
    </xf>
    <xf numFmtId="0" fontId="10" fillId="17" borderId="0" applyNumberFormat="0" applyBorder="0" applyAlignment="0" applyProtection="0">
      <alignment vertical="center"/>
    </xf>
    <xf numFmtId="0" fontId="22" fillId="21" borderId="17" applyNumberFormat="0" applyAlignment="0" applyProtection="0">
      <alignment vertical="center"/>
    </xf>
    <xf numFmtId="0" fontId="23" fillId="21" borderId="12" applyNumberFormat="0" applyAlignment="0" applyProtection="0">
      <alignment vertical="center"/>
    </xf>
    <xf numFmtId="0" fontId="12" fillId="9" borderId="14" applyNumberFormat="0" applyAlignment="0" applyProtection="0">
      <alignment vertical="center"/>
    </xf>
    <xf numFmtId="0" fontId="9" fillId="23" borderId="0" applyNumberFormat="0" applyBorder="0" applyAlignment="0" applyProtection="0">
      <alignment vertical="center"/>
    </xf>
    <xf numFmtId="0" fontId="10" fillId="25" borderId="0" applyNumberFormat="0" applyBorder="0" applyAlignment="0" applyProtection="0">
      <alignment vertical="center"/>
    </xf>
    <xf numFmtId="0" fontId="6" fillId="0" borderId="11" applyNumberFormat="0" applyFill="0" applyAlignment="0" applyProtection="0">
      <alignment vertical="center"/>
    </xf>
    <xf numFmtId="0" fontId="24" fillId="0" borderId="18" applyNumberFormat="0" applyFill="0" applyAlignment="0" applyProtection="0">
      <alignment vertical="center"/>
    </xf>
    <xf numFmtId="0" fontId="11" fillId="8" borderId="0" applyNumberFormat="0" applyBorder="0" applyAlignment="0" applyProtection="0">
      <alignment vertical="center"/>
    </xf>
    <xf numFmtId="0" fontId="21" fillId="20" borderId="0" applyNumberFormat="0" applyBorder="0" applyAlignment="0" applyProtection="0">
      <alignment vertical="center"/>
    </xf>
    <xf numFmtId="0" fontId="9" fillId="16" borderId="0" applyNumberFormat="0" applyBorder="0" applyAlignment="0" applyProtection="0">
      <alignment vertical="center"/>
    </xf>
    <xf numFmtId="0" fontId="10" fillId="22"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10" fillId="29" borderId="0" applyNumberFormat="0" applyBorder="0" applyAlignment="0" applyProtection="0">
      <alignment vertical="center"/>
    </xf>
    <xf numFmtId="0" fontId="10" fillId="14" borderId="0" applyNumberFormat="0" applyBorder="0" applyAlignment="0" applyProtection="0">
      <alignment vertical="center"/>
    </xf>
    <xf numFmtId="0" fontId="9" fillId="24" borderId="0" applyNumberFormat="0" applyBorder="0" applyAlignment="0" applyProtection="0">
      <alignment vertical="center"/>
    </xf>
    <xf numFmtId="0" fontId="9" fillId="30" borderId="0" applyNumberFormat="0" applyBorder="0" applyAlignment="0" applyProtection="0">
      <alignment vertical="center"/>
    </xf>
    <xf numFmtId="0" fontId="10" fillId="5" borderId="0" applyNumberFormat="0" applyBorder="0" applyAlignment="0" applyProtection="0">
      <alignment vertical="center"/>
    </xf>
    <xf numFmtId="0" fontId="25" fillId="0" borderId="0">
      <alignment vertical="center"/>
    </xf>
    <xf numFmtId="0" fontId="9" fillId="4" borderId="0" applyNumberFormat="0" applyBorder="0" applyAlignment="0" applyProtection="0">
      <alignment vertical="center"/>
    </xf>
    <xf numFmtId="0" fontId="10" fillId="31" borderId="0" applyNumberFormat="0" applyBorder="0" applyAlignment="0" applyProtection="0">
      <alignment vertical="center"/>
    </xf>
    <xf numFmtId="0" fontId="10" fillId="19" borderId="0" applyNumberFormat="0" applyBorder="0" applyAlignment="0" applyProtection="0">
      <alignment vertical="center"/>
    </xf>
    <xf numFmtId="0" fontId="9" fillId="32" borderId="0" applyNumberFormat="0" applyBorder="0" applyAlignment="0" applyProtection="0">
      <alignment vertical="center"/>
    </xf>
    <xf numFmtId="0" fontId="10" fillId="26"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43" fontId="3" fillId="0" borderId="1" xfId="0" applyNumberFormat="1" applyFont="1" applyBorder="1" applyAlignment="1">
      <alignment horizontal="center" vertical="center" wrapText="1"/>
    </xf>
    <xf numFmtId="43" fontId="3" fillId="0" borderId="4" xfId="0" applyNumberFormat="1" applyFont="1" applyBorder="1" applyAlignment="1">
      <alignment horizontal="center" vertical="center" wrapText="1"/>
    </xf>
    <xf numFmtId="43" fontId="3" fillId="0" borderId="5" xfId="0"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3" fillId="0" borderId="8"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9" xfId="0" applyFont="1" applyBorder="1" applyAlignment="1">
      <alignment horizontal="left" vertical="top" wrapText="1"/>
    </xf>
    <xf numFmtId="9"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0"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177" fontId="4"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view="pageBreakPreview" zoomScaleNormal="85" topLeftCell="A19" workbookViewId="0">
      <selection activeCell="J9" sqref="J9:K9"/>
    </sheetView>
  </sheetViews>
  <sheetFormatPr defaultColWidth="9" defaultRowHeight="12"/>
  <cols>
    <col min="1" max="4" width="9" style="1"/>
    <col min="5" max="5" width="9.375" style="1" customWidth="1"/>
    <col min="6" max="6" width="3.875" style="1" customWidth="1"/>
    <col min="7" max="7" width="11.875" style="1" customWidth="1"/>
    <col min="8" max="8" width="14.5" style="1" customWidth="1"/>
    <col min="9" max="9" width="3" style="1" customWidth="1"/>
    <col min="10" max="11" width="9" style="1"/>
    <col min="12" max="12" width="2.125" style="1" customWidth="1"/>
    <col min="13" max="13" width="6.125" style="1" customWidth="1"/>
    <col min="14" max="14" width="6.75" style="1" customWidth="1"/>
    <col min="15" max="16384" width="9" style="1"/>
  </cols>
  <sheetData>
    <row r="1" ht="20.45" customHeight="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8" customHeight="1" spans="1:14">
      <c r="A3" s="4" t="s">
        <v>2</v>
      </c>
      <c r="B3" s="4"/>
      <c r="C3" s="4" t="s">
        <v>3</v>
      </c>
      <c r="D3" s="4"/>
      <c r="E3" s="4"/>
      <c r="F3" s="4"/>
      <c r="G3" s="4"/>
      <c r="H3" s="4"/>
      <c r="I3" s="4"/>
      <c r="J3" s="4"/>
      <c r="K3" s="4"/>
      <c r="L3" s="4"/>
      <c r="M3" s="4"/>
      <c r="N3" s="4"/>
    </row>
    <row r="4" ht="27.95" customHeight="1" spans="1:14">
      <c r="A4" s="4" t="s">
        <v>4</v>
      </c>
      <c r="B4" s="4"/>
      <c r="C4" s="4" t="s">
        <v>5</v>
      </c>
      <c r="D4" s="4"/>
      <c r="E4" s="4"/>
      <c r="F4" s="4"/>
      <c r="G4" s="4"/>
      <c r="H4" s="4" t="s">
        <v>6</v>
      </c>
      <c r="I4" s="4"/>
      <c r="J4" s="4" t="s">
        <v>5</v>
      </c>
      <c r="K4" s="4"/>
      <c r="L4" s="4"/>
      <c r="M4" s="4"/>
      <c r="N4" s="4"/>
    </row>
    <row r="5" ht="18" customHeight="1" spans="1:14">
      <c r="A5" s="4" t="s">
        <v>7</v>
      </c>
      <c r="B5" s="4"/>
      <c r="C5" s="4" t="s">
        <v>8</v>
      </c>
      <c r="D5" s="4"/>
      <c r="E5" s="4"/>
      <c r="F5" s="4"/>
      <c r="G5" s="4"/>
      <c r="H5" s="4" t="s">
        <v>9</v>
      </c>
      <c r="I5" s="4"/>
      <c r="J5" s="4">
        <v>67196609</v>
      </c>
      <c r="K5" s="4"/>
      <c r="L5" s="4"/>
      <c r="M5" s="4"/>
      <c r="N5" s="4"/>
    </row>
    <row r="6" ht="27" customHeight="1" spans="1:14">
      <c r="A6" s="4" t="s">
        <v>10</v>
      </c>
      <c r="B6" s="4"/>
      <c r="C6" s="5"/>
      <c r="D6" s="6"/>
      <c r="E6" s="7" t="s">
        <v>11</v>
      </c>
      <c r="F6" s="4" t="s">
        <v>12</v>
      </c>
      <c r="G6" s="4"/>
      <c r="H6" s="4" t="s">
        <v>13</v>
      </c>
      <c r="I6" s="4"/>
      <c r="J6" s="4" t="s">
        <v>14</v>
      </c>
      <c r="K6" s="4"/>
      <c r="L6" s="4" t="s">
        <v>15</v>
      </c>
      <c r="M6" s="4"/>
      <c r="N6" s="4" t="s">
        <v>16</v>
      </c>
    </row>
    <row r="7" ht="18" customHeight="1" spans="1:14">
      <c r="A7" s="4"/>
      <c r="B7" s="4"/>
      <c r="C7" s="8" t="s">
        <v>17</v>
      </c>
      <c r="D7" s="8"/>
      <c r="E7" s="9">
        <v>72</v>
      </c>
      <c r="F7" s="10">
        <v>71</v>
      </c>
      <c r="G7" s="11"/>
      <c r="H7" s="9">
        <v>71</v>
      </c>
      <c r="I7" s="9"/>
      <c r="J7" s="4">
        <v>10</v>
      </c>
      <c r="K7" s="4"/>
      <c r="L7" s="26">
        <v>1</v>
      </c>
      <c r="M7" s="4"/>
      <c r="N7" s="27">
        <v>10</v>
      </c>
    </row>
    <row r="8" ht="18" customHeight="1" spans="1:14">
      <c r="A8" s="4"/>
      <c r="B8" s="4"/>
      <c r="C8" s="4" t="s">
        <v>18</v>
      </c>
      <c r="D8" s="4"/>
      <c r="E8" s="9">
        <f>E7</f>
        <v>72</v>
      </c>
      <c r="F8" s="10">
        <f>F7</f>
        <v>71</v>
      </c>
      <c r="G8" s="11"/>
      <c r="H8" s="9">
        <f>H7</f>
        <v>71</v>
      </c>
      <c r="I8" s="9"/>
      <c r="J8" s="12">
        <v>0</v>
      </c>
      <c r="K8" s="12"/>
      <c r="L8" s="4"/>
      <c r="M8" s="4"/>
      <c r="N8" s="12">
        <v>0</v>
      </c>
    </row>
    <row r="9" ht="18" customHeight="1" spans="1:14">
      <c r="A9" s="4"/>
      <c r="B9" s="4"/>
      <c r="C9" s="4" t="s">
        <v>19</v>
      </c>
      <c r="D9" s="4"/>
      <c r="E9" s="12">
        <v>0</v>
      </c>
      <c r="F9" s="13">
        <v>0</v>
      </c>
      <c r="G9" s="14"/>
      <c r="H9" s="12">
        <v>0</v>
      </c>
      <c r="I9" s="12"/>
      <c r="J9" s="12">
        <v>0</v>
      </c>
      <c r="K9" s="12"/>
      <c r="L9" s="12"/>
      <c r="M9" s="12"/>
      <c r="N9" s="12">
        <v>0</v>
      </c>
    </row>
    <row r="10" ht="18" customHeight="1" spans="1:14">
      <c r="A10" s="4"/>
      <c r="B10" s="4"/>
      <c r="C10" s="4" t="s">
        <v>20</v>
      </c>
      <c r="D10" s="4"/>
      <c r="E10" s="12">
        <v>0</v>
      </c>
      <c r="F10" s="13">
        <v>0</v>
      </c>
      <c r="G10" s="14"/>
      <c r="H10" s="12">
        <v>0</v>
      </c>
      <c r="I10" s="12"/>
      <c r="J10" s="12">
        <v>0</v>
      </c>
      <c r="K10" s="12"/>
      <c r="L10" s="12"/>
      <c r="M10" s="12"/>
      <c r="N10" s="12">
        <v>0</v>
      </c>
    </row>
    <row r="11" ht="18" customHeight="1" spans="1:14">
      <c r="A11" s="4" t="s">
        <v>21</v>
      </c>
      <c r="B11" s="4" t="s">
        <v>22</v>
      </c>
      <c r="C11" s="4"/>
      <c r="D11" s="4"/>
      <c r="E11" s="4"/>
      <c r="F11" s="4"/>
      <c r="G11" s="4"/>
      <c r="H11" s="4" t="s">
        <v>23</v>
      </c>
      <c r="I11" s="4"/>
      <c r="J11" s="4"/>
      <c r="K11" s="4"/>
      <c r="L11" s="4"/>
      <c r="M11" s="4"/>
      <c r="N11" s="4"/>
    </row>
    <row r="12" ht="87" customHeight="1" spans="1:14">
      <c r="A12" s="4"/>
      <c r="B12" s="4" t="s">
        <v>24</v>
      </c>
      <c r="C12" s="4"/>
      <c r="D12" s="4"/>
      <c r="E12" s="4"/>
      <c r="F12" s="4"/>
      <c r="G12" s="4"/>
      <c r="H12" s="15" t="s">
        <v>24</v>
      </c>
      <c r="I12" s="28"/>
      <c r="J12" s="28"/>
      <c r="K12" s="28"/>
      <c r="L12" s="28"/>
      <c r="M12" s="28"/>
      <c r="N12" s="29"/>
    </row>
    <row r="13" ht="27.6" customHeight="1" spans="1:14">
      <c r="A13" s="4" t="s">
        <v>25</v>
      </c>
      <c r="B13" s="4" t="s">
        <v>26</v>
      </c>
      <c r="C13" s="4" t="s">
        <v>27</v>
      </c>
      <c r="D13" s="4" t="s">
        <v>28</v>
      </c>
      <c r="E13" s="4"/>
      <c r="F13" s="4"/>
      <c r="G13" s="4" t="s">
        <v>29</v>
      </c>
      <c r="H13" s="4" t="s">
        <v>30</v>
      </c>
      <c r="I13" s="4" t="s">
        <v>31</v>
      </c>
      <c r="J13" s="4"/>
      <c r="K13" s="4" t="s">
        <v>16</v>
      </c>
      <c r="L13" s="4"/>
      <c r="M13" s="4" t="s">
        <v>32</v>
      </c>
      <c r="N13" s="4"/>
    </row>
    <row r="14" ht="18" customHeight="1" spans="1:14">
      <c r="A14" s="4"/>
      <c r="B14" s="4" t="s">
        <v>33</v>
      </c>
      <c r="C14" s="16" t="s">
        <v>34</v>
      </c>
      <c r="D14" s="17" t="s">
        <v>35</v>
      </c>
      <c r="E14" s="17"/>
      <c r="F14" s="17"/>
      <c r="G14" s="18" t="s">
        <v>36</v>
      </c>
      <c r="H14" s="18" t="s">
        <v>36</v>
      </c>
      <c r="I14" s="4">
        <v>7.5</v>
      </c>
      <c r="J14" s="4"/>
      <c r="K14" s="4">
        <f>I14</f>
        <v>7.5</v>
      </c>
      <c r="L14" s="4"/>
      <c r="M14" s="4"/>
      <c r="N14" s="4"/>
    </row>
    <row r="15" ht="18" customHeight="1" spans="1:14">
      <c r="A15" s="4"/>
      <c r="B15" s="4"/>
      <c r="C15" s="19"/>
      <c r="D15" s="17" t="s">
        <v>37</v>
      </c>
      <c r="E15" s="17"/>
      <c r="F15" s="17"/>
      <c r="G15" s="7" t="s">
        <v>38</v>
      </c>
      <c r="H15" s="7" t="s">
        <v>38</v>
      </c>
      <c r="I15" s="4">
        <v>7.5</v>
      </c>
      <c r="J15" s="4"/>
      <c r="K15" s="4">
        <f t="shared" ref="K15:K24" si="0">I15</f>
        <v>7.5</v>
      </c>
      <c r="L15" s="4"/>
      <c r="M15" s="4"/>
      <c r="N15" s="4"/>
    </row>
    <row r="16" ht="18" customHeight="1" spans="1:14">
      <c r="A16" s="4"/>
      <c r="B16" s="4"/>
      <c r="C16" s="16" t="s">
        <v>39</v>
      </c>
      <c r="D16" s="17" t="s">
        <v>40</v>
      </c>
      <c r="E16" s="17"/>
      <c r="F16" s="17"/>
      <c r="G16" s="20">
        <v>1</v>
      </c>
      <c r="H16" s="20">
        <v>1</v>
      </c>
      <c r="I16" s="4">
        <v>3.75</v>
      </c>
      <c r="J16" s="4"/>
      <c r="K16" s="4">
        <f t="shared" si="0"/>
        <v>3.75</v>
      </c>
      <c r="L16" s="4"/>
      <c r="M16" s="4"/>
      <c r="N16" s="4"/>
    </row>
    <row r="17" ht="18" customHeight="1" spans="1:14">
      <c r="A17" s="4"/>
      <c r="B17" s="4"/>
      <c r="C17" s="21"/>
      <c r="D17" s="17" t="s">
        <v>41</v>
      </c>
      <c r="E17" s="17"/>
      <c r="F17" s="17"/>
      <c r="G17" s="20">
        <v>1</v>
      </c>
      <c r="H17" s="20">
        <v>1</v>
      </c>
      <c r="I17" s="4">
        <v>3.75</v>
      </c>
      <c r="J17" s="4"/>
      <c r="K17" s="4">
        <f t="shared" si="0"/>
        <v>3.75</v>
      </c>
      <c r="L17" s="4"/>
      <c r="M17" s="4"/>
      <c r="N17" s="4"/>
    </row>
    <row r="18" ht="18" customHeight="1" spans="1:14">
      <c r="A18" s="4"/>
      <c r="B18" s="4"/>
      <c r="C18" s="21"/>
      <c r="D18" s="17" t="s">
        <v>42</v>
      </c>
      <c r="E18" s="17"/>
      <c r="F18" s="17"/>
      <c r="G18" s="20">
        <v>1</v>
      </c>
      <c r="H18" s="20">
        <v>1</v>
      </c>
      <c r="I18" s="4">
        <v>3.75</v>
      </c>
      <c r="J18" s="4"/>
      <c r="K18" s="4">
        <f t="shared" si="0"/>
        <v>3.75</v>
      </c>
      <c r="L18" s="4"/>
      <c r="M18" s="4"/>
      <c r="N18" s="4"/>
    </row>
    <row r="19" ht="57.95" customHeight="1" spans="1:14">
      <c r="A19" s="4"/>
      <c r="B19" s="4"/>
      <c r="C19" s="21"/>
      <c r="D19" s="17" t="s">
        <v>43</v>
      </c>
      <c r="E19" s="17"/>
      <c r="F19" s="17"/>
      <c r="G19" s="20" t="s">
        <v>44</v>
      </c>
      <c r="H19" s="20" t="s">
        <v>44</v>
      </c>
      <c r="I19" s="4">
        <v>3.75</v>
      </c>
      <c r="J19" s="4"/>
      <c r="K19" s="4">
        <f t="shared" si="0"/>
        <v>3.75</v>
      </c>
      <c r="L19" s="4"/>
      <c r="M19" s="4"/>
      <c r="N19" s="4"/>
    </row>
    <row r="20" ht="18" customHeight="1" spans="1:14">
      <c r="A20" s="4"/>
      <c r="B20" s="4"/>
      <c r="C20" s="4" t="s">
        <v>45</v>
      </c>
      <c r="D20" s="17" t="s">
        <v>46</v>
      </c>
      <c r="E20" s="17"/>
      <c r="F20" s="17"/>
      <c r="G20" s="20" t="s">
        <v>47</v>
      </c>
      <c r="H20" s="22" t="s">
        <v>48</v>
      </c>
      <c r="I20" s="4">
        <v>2.5</v>
      </c>
      <c r="J20" s="4"/>
      <c r="K20" s="4">
        <f t="shared" si="0"/>
        <v>2.5</v>
      </c>
      <c r="L20" s="4"/>
      <c r="M20" s="4"/>
      <c r="N20" s="4"/>
    </row>
    <row r="21" ht="18" customHeight="1" spans="1:14">
      <c r="A21" s="4"/>
      <c r="B21" s="4"/>
      <c r="C21" s="4"/>
      <c r="D21" s="17" t="s">
        <v>49</v>
      </c>
      <c r="E21" s="17"/>
      <c r="F21" s="17"/>
      <c r="G21" s="20" t="s">
        <v>50</v>
      </c>
      <c r="H21" s="22" t="s">
        <v>51</v>
      </c>
      <c r="I21" s="4">
        <v>2.5</v>
      </c>
      <c r="J21" s="4"/>
      <c r="K21" s="4">
        <f t="shared" si="0"/>
        <v>2.5</v>
      </c>
      <c r="L21" s="4"/>
      <c r="M21" s="4"/>
      <c r="N21" s="4"/>
    </row>
    <row r="22" ht="18" customHeight="1" spans="1:14">
      <c r="A22" s="4"/>
      <c r="B22" s="4"/>
      <c r="C22" s="4"/>
      <c r="D22" s="17" t="s">
        <v>52</v>
      </c>
      <c r="E22" s="17"/>
      <c r="F22" s="17"/>
      <c r="G22" s="20" t="s">
        <v>53</v>
      </c>
      <c r="H22" s="22" t="s">
        <v>54</v>
      </c>
      <c r="I22" s="4">
        <v>2.5</v>
      </c>
      <c r="J22" s="4"/>
      <c r="K22" s="4">
        <f t="shared" si="0"/>
        <v>2.5</v>
      </c>
      <c r="L22" s="4"/>
      <c r="M22" s="4"/>
      <c r="N22" s="4"/>
    </row>
    <row r="23" ht="18" customHeight="1" spans="1:14">
      <c r="A23" s="4"/>
      <c r="B23" s="4"/>
      <c r="C23" s="4"/>
      <c r="D23" s="17" t="s">
        <v>55</v>
      </c>
      <c r="E23" s="17"/>
      <c r="F23" s="17"/>
      <c r="G23" s="20" t="s">
        <v>56</v>
      </c>
      <c r="H23" s="22" t="s">
        <v>57</v>
      </c>
      <c r="I23" s="4">
        <v>2.5</v>
      </c>
      <c r="J23" s="4"/>
      <c r="K23" s="4">
        <f t="shared" si="0"/>
        <v>2.5</v>
      </c>
      <c r="L23" s="4"/>
      <c r="M23" s="4"/>
      <c r="N23" s="4"/>
    </row>
    <row r="24" ht="31.9" customHeight="1" spans="1:14">
      <c r="A24" s="4"/>
      <c r="B24" s="4"/>
      <c r="C24" s="4" t="s">
        <v>58</v>
      </c>
      <c r="D24" s="23" t="s">
        <v>59</v>
      </c>
      <c r="E24" s="17"/>
      <c r="F24" s="17"/>
      <c r="G24" s="4" t="s">
        <v>60</v>
      </c>
      <c r="H24" s="4" t="s">
        <v>61</v>
      </c>
      <c r="I24" s="4">
        <v>10</v>
      </c>
      <c r="J24" s="4"/>
      <c r="K24" s="4">
        <f t="shared" si="0"/>
        <v>10</v>
      </c>
      <c r="L24" s="4"/>
      <c r="M24" s="30" t="s">
        <v>62</v>
      </c>
      <c r="N24" s="31"/>
    </row>
    <row r="25" ht="135" customHeight="1" spans="1:14">
      <c r="A25" s="4"/>
      <c r="B25" s="4" t="s">
        <v>63</v>
      </c>
      <c r="C25" s="16" t="s">
        <v>64</v>
      </c>
      <c r="D25" s="17" t="s">
        <v>65</v>
      </c>
      <c r="E25" s="17"/>
      <c r="F25" s="17"/>
      <c r="G25" s="4" t="s">
        <v>66</v>
      </c>
      <c r="H25" s="24" t="s">
        <v>67</v>
      </c>
      <c r="I25" s="4">
        <v>40</v>
      </c>
      <c r="J25" s="4"/>
      <c r="K25" s="4">
        <v>30</v>
      </c>
      <c r="L25" s="4"/>
      <c r="M25" s="32" t="s">
        <v>68</v>
      </c>
      <c r="N25" s="33"/>
    </row>
    <row r="26" spans="1:14">
      <c r="A26" s="18" t="s">
        <v>69</v>
      </c>
      <c r="B26" s="18"/>
      <c r="C26" s="18"/>
      <c r="D26" s="18"/>
      <c r="E26" s="18"/>
      <c r="F26" s="18"/>
      <c r="G26" s="18"/>
      <c r="H26" s="18"/>
      <c r="I26" s="18">
        <f>SUM(J7,I14:J25)</f>
        <v>100</v>
      </c>
      <c r="J26" s="18"/>
      <c r="K26" s="34">
        <f>SUM(N7,K14:L25)</f>
        <v>90</v>
      </c>
      <c r="L26" s="34"/>
      <c r="M26" s="4"/>
      <c r="N26" s="4"/>
    </row>
    <row r="27" ht="120.6" customHeight="1" spans="1:14">
      <c r="A27" s="25" t="s">
        <v>70</v>
      </c>
      <c r="B27" s="25"/>
      <c r="C27" s="25"/>
      <c r="D27" s="25"/>
      <c r="E27" s="25"/>
      <c r="F27" s="25"/>
      <c r="G27" s="25"/>
      <c r="H27" s="25"/>
      <c r="I27" s="25"/>
      <c r="J27" s="25"/>
      <c r="K27" s="25"/>
      <c r="L27" s="25"/>
      <c r="M27" s="25"/>
      <c r="N27" s="25"/>
    </row>
  </sheetData>
  <mergeCells count="105">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N27"/>
    <mergeCell ref="A11:A12"/>
    <mergeCell ref="A13:A25"/>
    <mergeCell ref="B14:B24"/>
    <mergeCell ref="C14:C15"/>
    <mergeCell ref="C16:C19"/>
    <mergeCell ref="C20:C23"/>
    <mergeCell ref="A6:B10"/>
  </mergeCells>
  <pageMargins left="0.7" right="0.7" top="0.75" bottom="0.75" header="0.3" footer="0.3"/>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小步调²</cp:lastModifiedBy>
  <dcterms:created xsi:type="dcterms:W3CDTF">2022-04-01T08:39:00Z</dcterms:created>
  <dcterms:modified xsi:type="dcterms:W3CDTF">2022-05-20T08:31:57Z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A9591832C97045FDA3A906874551E408</vt:lpwstr>
  </property>
  <property fmtid="{D5CDD505-2E9C-101B-9397-08002B2CF9AE}" pid="3" name="KSOProductBuildVer">
    <vt:lpwstr>2052-11.1.0.11691</vt:lpwstr>
  </property>
</Properties>
</file>