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430" yWindow="120" windowWidth="10120" windowHeight="1072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2" l="1"/>
  <c r="I9" i="2"/>
  <c r="H8" i="2"/>
  <c r="H22" i="2" s="1"/>
  <c r="G8" i="2"/>
  <c r="J8" i="2" s="1"/>
  <c r="I22" i="2" s="1"/>
  <c r="F8" i="2"/>
  <c r="E8" i="2"/>
  <c r="I8" i="2" l="1"/>
</calcChain>
</file>

<file path=xl/sharedStrings.xml><?xml version="1.0" encoding="utf-8"?>
<sst xmlns="http://schemas.openxmlformats.org/spreadsheetml/2006/main" count="75" uniqueCount="71">
  <si>
    <t>项目支出绩效自评表</t>
  </si>
  <si>
    <t>（2021年度）</t>
  </si>
  <si>
    <t>项目名称</t>
  </si>
  <si>
    <t>信息化运维费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</si>
  <si>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</si>
  <si>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</si>
  <si>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</si>
  <si>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</si>
  <si>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</si>
  <si>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苏博 王建新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</si>
  <si>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</si>
  <si>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</si>
  <si>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</si>
  <si>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</si>
  <si>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</si>
  <si>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</si>
  <si>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</si>
  <si>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</si>
  <si>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</si>
  <si>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</si>
  <si>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</si>
  <si>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</si>
  <si>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</si>
  <si>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</si>
  <si>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</si>
  <si>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保障系统的正常运行、减少问题出现、问题实时处理、系统优化，将是维护工作的主要工作内容。包括对本院设备统计、整体系统运行环境统计、检察信息系统及数据统计、视频会议系统统计和所有办公室终端设备统计等几个部分。
 1 .建设信息化系统，更好的满足业务发展需要。
 2.保障信息系统安全稳定运行，延长设备使用寿命。
 3.促进办公一体化，提高工作效率。
 4.提高检察公信力的社会影响力。</t>
  </si>
  <si>
    <t xml:space="preserve">    对我院系统进行了软件维护、硬件维护，保障了各类信息系统的正常运作，支撑了相关检察业务的开展。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</si>
  <si>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</si>
  <si>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</si>
  <si>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</si>
  <si>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</si>
  <si>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</si>
  <si>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</si>
  <si>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</si>
  <si>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</si>
  <si>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</si>
  <si>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运维系统数量</t>
  </si>
  <si>
    <t>330套</t>
  </si>
  <si>
    <t>质量指标</t>
  </si>
  <si>
    <t>各信息系统运行稳定、安全</t>
  </si>
  <si>
    <t>保障系统正常运行</t>
  </si>
  <si>
    <t>基本满足要求，保障系统正常运行</t>
  </si>
  <si>
    <t>质量体现材料应进一步补充</t>
  </si>
  <si>
    <t>时效指标</t>
  </si>
  <si>
    <t>运维服务时间</t>
  </si>
  <si>
    <t>当年12月前</t>
  </si>
  <si>
    <t>按照合同约定，12个月</t>
  </si>
  <si>
    <t>成本指标</t>
  </si>
  <si>
    <t>项目预算控制数</t>
  </si>
  <si>
    <t>110.85万元</t>
  </si>
  <si>
    <t>效益指标（30分）</t>
  </si>
  <si>
    <t>社会效益指标</t>
  </si>
  <si>
    <t>保障信息系统安全稳定运行，保障检察业务网上办案办公</t>
  </si>
  <si>
    <t>确保各信息系统能够辅助检察各项检察工作，规范业务流程</t>
  </si>
  <si>
    <t>基本达到效益效果，保障各项检察工作</t>
  </si>
  <si>
    <t>效益资料进一步补充</t>
  </si>
  <si>
    <t>可持续影响指标</t>
  </si>
  <si>
    <t>对检察工作的保障影响</t>
  </si>
  <si>
    <t>保障我院履行检察职能</t>
  </si>
  <si>
    <t>基本达到可持续影响效果</t>
  </si>
  <si>
    <t>满意度指标
（10分）</t>
  </si>
  <si>
    <t>服务对象满意度指标</t>
  </si>
  <si>
    <t>使用人员满意度</t>
  </si>
  <si>
    <t>≥99%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</si>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</sst>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_ ;_ @_ "/>
    <numFmt numFmtId="177" formatCode="#,##0.00_ "/>
  </numFmts>
  <fonts count="12" x14ac:knownFonts="1">
    <font>
      <sz val="11"/>
      <color theme="1"/>
      <name val="宋体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0" borderId="0" applyBorder="0"/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943100" y="130175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80" zoomScaleNormal="70" workbookViewId="0">
      <selection activeCell="A7" sqref="A7:C11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/>
    </row>
    <row r="2" spans="1:10" ht="21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7.5" customHeight="1" x14ac:dyDescent="0.25">
      <c r="A4" s="32" t="s">
        <v>2</v>
      </c>
      <c r="B4" s="32"/>
      <c r="C4" s="32"/>
      <c r="D4" s="32" t="s">
        <v>3</v>
      </c>
      <c r="E4" s="32"/>
      <c r="F4" s="32"/>
      <c r="G4" s="32"/>
      <c r="H4" s="32"/>
      <c r="I4" s="32"/>
      <c r="J4" s="32"/>
    </row>
    <row r="5" spans="1:10" ht="17.5" customHeight="1" x14ac:dyDescent="0.25">
      <c r="A5" s="32" t="s">
        <v>4</v>
      </c>
      <c r="B5" s="32"/>
      <c r="C5" s="32"/>
      <c r="D5" s="32" t="s">
        <v>5</v>
      </c>
      <c r="E5" s="32"/>
      <c r="F5" s="32"/>
      <c r="G5" s="11" t="s">
        <v>6</v>
      </c>
      <c r="H5" s="24" t="s">
        <v>7</v>
      </c>
      <c r="I5" s="24"/>
      <c r="J5" s="24"/>
    </row>
    <row r="6" spans="1:10" ht="17.5" customHeight="1" x14ac:dyDescent="0.25">
      <c r="A6" s="34" t="s">
        <v>8</v>
      </c>
      <c r="B6" s="34"/>
      <c r="C6" s="34"/>
      <c r="D6" s="34" t="s">
        <v>9</v>
      </c>
      <c r="E6" s="34"/>
      <c r="F6" s="34"/>
      <c r="G6" s="10" t="s">
        <v>10</v>
      </c>
      <c r="H6" s="34">
        <v>59909375</v>
      </c>
      <c r="I6" s="34"/>
      <c r="J6" s="34"/>
    </row>
    <row r="7" spans="1:10" ht="37.5" customHeight="1" x14ac:dyDescent="0.25">
      <c r="A7" s="24" t="s">
        <v>11</v>
      </c>
      <c r="B7" s="24"/>
      <c r="C7" s="24"/>
      <c r="D7" s="13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1" t="s">
        <v>17</v>
      </c>
    </row>
    <row r="8" spans="1:10" ht="18.649999999999999" customHeight="1" x14ac:dyDescent="0.25">
      <c r="A8" s="24"/>
      <c r="B8" s="24"/>
      <c r="C8" s="24"/>
      <c r="D8" s="14" t="s">
        <v>18</v>
      </c>
      <c r="E8" s="15">
        <f>SUM(E9:E11)</f>
        <v>110.85</v>
      </c>
      <c r="F8" s="15">
        <f>SUM(F9:F11)</f>
        <v>110.85</v>
      </c>
      <c r="G8" s="15">
        <f>SUM(G9:G11)</f>
        <v>110.85</v>
      </c>
      <c r="H8" s="16">
        <f>H9+H10+H11</f>
        <v>10</v>
      </c>
      <c r="I8" s="17">
        <f>G8/F8</f>
        <v>1</v>
      </c>
      <c r="J8" s="18">
        <f>G8/F8*H8</f>
        <v>10</v>
      </c>
    </row>
    <row r="9" spans="1:10" ht="18.649999999999999" customHeight="1" x14ac:dyDescent="0.25">
      <c r="A9" s="24"/>
      <c r="B9" s="24"/>
      <c r="C9" s="24"/>
      <c r="D9" s="19" t="s">
        <v>19</v>
      </c>
      <c r="E9" s="15">
        <v>110.85</v>
      </c>
      <c r="F9" s="15">
        <v>110.85</v>
      </c>
      <c r="G9" s="15">
        <v>110.85</v>
      </c>
      <c r="H9" s="18">
        <v>10</v>
      </c>
      <c r="I9" s="17">
        <f t="shared" ref="I9" si="0">G9/F9</f>
        <v>1</v>
      </c>
      <c r="J9" s="18">
        <f>G9/F9*H9</f>
        <v>10</v>
      </c>
    </row>
    <row r="10" spans="1:10" ht="18.649999999999999" customHeight="1" x14ac:dyDescent="0.25">
      <c r="A10" s="24"/>
      <c r="B10" s="24"/>
      <c r="C10" s="24"/>
      <c r="D10" s="19" t="s">
        <v>20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</row>
    <row r="11" spans="1:10" ht="18.649999999999999" customHeight="1" x14ac:dyDescent="0.25">
      <c r="A11" s="24"/>
      <c r="B11" s="24"/>
      <c r="C11" s="24"/>
      <c r="D11" s="19" t="s">
        <v>21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</row>
    <row r="12" spans="1:10" ht="17.5" customHeight="1" x14ac:dyDescent="0.25">
      <c r="A12" s="22" t="s">
        <v>22</v>
      </c>
      <c r="B12" s="24" t="s">
        <v>23</v>
      </c>
      <c r="C12" s="24"/>
      <c r="D12" s="24"/>
      <c r="E12" s="24"/>
      <c r="F12" s="24"/>
      <c r="G12" s="35" t="s">
        <v>24</v>
      </c>
      <c r="H12" s="35"/>
      <c r="I12" s="35"/>
      <c r="J12" s="35"/>
    </row>
    <row r="13" spans="1:10" ht="117.5" customHeight="1" x14ac:dyDescent="0.25">
      <c r="A13" s="22"/>
      <c r="B13" s="29" t="s">
        <v>25</v>
      </c>
      <c r="C13" s="30"/>
      <c r="D13" s="30"/>
      <c r="E13" s="30"/>
      <c r="F13" s="30"/>
      <c r="G13" s="31" t="s">
        <v>26</v>
      </c>
      <c r="H13" s="31"/>
      <c r="I13" s="31"/>
      <c r="J13" s="31"/>
    </row>
    <row r="14" spans="1:10" ht="30" x14ac:dyDescent="0.25">
      <c r="A14" s="22" t="s">
        <v>27</v>
      </c>
      <c r="B14" s="12" t="s">
        <v>28</v>
      </c>
      <c r="C14" s="11" t="s">
        <v>29</v>
      </c>
      <c r="D14" s="32" t="s">
        <v>30</v>
      </c>
      <c r="E14" s="32"/>
      <c r="F14" s="11" t="s">
        <v>31</v>
      </c>
      <c r="G14" s="12" t="s">
        <v>32</v>
      </c>
      <c r="H14" s="12" t="s">
        <v>15</v>
      </c>
      <c r="I14" s="12" t="s">
        <v>17</v>
      </c>
      <c r="J14" s="12" t="s">
        <v>33</v>
      </c>
    </row>
    <row r="15" spans="1:10" ht="53" customHeight="1" x14ac:dyDescent="0.25">
      <c r="A15" s="22"/>
      <c r="B15" s="23" t="s">
        <v>34</v>
      </c>
      <c r="C15" s="9" t="s">
        <v>35</v>
      </c>
      <c r="D15" s="23" t="s">
        <v>36</v>
      </c>
      <c r="E15" s="23"/>
      <c r="F15" s="2" t="s">
        <v>37</v>
      </c>
      <c r="G15" s="2" t="s">
        <v>37</v>
      </c>
      <c r="H15" s="6">
        <v>15</v>
      </c>
      <c r="I15" s="6">
        <v>15</v>
      </c>
      <c r="J15" s="12"/>
    </row>
    <row r="16" spans="1:10" ht="45.5" customHeight="1" x14ac:dyDescent="0.25">
      <c r="A16" s="22"/>
      <c r="B16" s="23"/>
      <c r="C16" s="9" t="s">
        <v>38</v>
      </c>
      <c r="D16" s="33" t="s">
        <v>39</v>
      </c>
      <c r="E16" s="33"/>
      <c r="F16" s="3" t="s">
        <v>40</v>
      </c>
      <c r="G16" s="9" t="s">
        <v>41</v>
      </c>
      <c r="H16" s="6">
        <v>15</v>
      </c>
      <c r="I16" s="8">
        <v>13</v>
      </c>
      <c r="J16" s="12" t="s">
        <v>42</v>
      </c>
    </row>
    <row r="17" spans="1:11" ht="37.5" customHeight="1" x14ac:dyDescent="0.25">
      <c r="A17" s="22"/>
      <c r="B17" s="23"/>
      <c r="C17" s="9" t="s">
        <v>43</v>
      </c>
      <c r="D17" s="23" t="s">
        <v>44</v>
      </c>
      <c r="E17" s="23"/>
      <c r="F17" s="9" t="s">
        <v>45</v>
      </c>
      <c r="G17" s="9" t="s">
        <v>46</v>
      </c>
      <c r="H17" s="6">
        <v>10</v>
      </c>
      <c r="I17" s="8">
        <v>10</v>
      </c>
      <c r="J17" s="12"/>
      <c r="K17" s="7"/>
    </row>
    <row r="18" spans="1:11" ht="35.5" customHeight="1" x14ac:dyDescent="0.25">
      <c r="A18" s="22"/>
      <c r="B18" s="23"/>
      <c r="C18" s="9" t="s">
        <v>47</v>
      </c>
      <c r="D18" s="23" t="s">
        <v>48</v>
      </c>
      <c r="E18" s="23"/>
      <c r="F18" s="9" t="s">
        <v>49</v>
      </c>
      <c r="G18" s="9" t="s">
        <v>49</v>
      </c>
      <c r="H18" s="6">
        <v>10</v>
      </c>
      <c r="I18" s="8">
        <v>10</v>
      </c>
      <c r="J18" s="12"/>
    </row>
    <row r="19" spans="1:11" ht="66" customHeight="1" x14ac:dyDescent="0.25">
      <c r="A19" s="22"/>
      <c r="B19" s="23" t="s">
        <v>50</v>
      </c>
      <c r="C19" s="9" t="s">
        <v>51</v>
      </c>
      <c r="D19" s="23" t="s">
        <v>52</v>
      </c>
      <c r="E19" s="23"/>
      <c r="F19" s="9" t="s">
        <v>53</v>
      </c>
      <c r="G19" s="9" t="s">
        <v>54</v>
      </c>
      <c r="H19" s="6">
        <v>15</v>
      </c>
      <c r="I19" s="8">
        <v>14</v>
      </c>
      <c r="J19" s="24" t="s">
        <v>55</v>
      </c>
    </row>
    <row r="20" spans="1:11" ht="52" customHeight="1" x14ac:dyDescent="0.25">
      <c r="A20" s="22"/>
      <c r="B20" s="23"/>
      <c r="C20" s="9" t="s">
        <v>56</v>
      </c>
      <c r="D20" s="23" t="s">
        <v>57</v>
      </c>
      <c r="E20" s="23"/>
      <c r="F20" s="9" t="s">
        <v>58</v>
      </c>
      <c r="G20" s="9" t="s">
        <v>59</v>
      </c>
      <c r="H20" s="6">
        <v>15</v>
      </c>
      <c r="I20" s="8">
        <v>14</v>
      </c>
      <c r="J20" s="24"/>
    </row>
    <row r="21" spans="1:11" ht="72" customHeight="1" x14ac:dyDescent="0.25">
      <c r="A21" s="22"/>
      <c r="B21" s="9" t="s">
        <v>60</v>
      </c>
      <c r="C21" s="9" t="s">
        <v>61</v>
      </c>
      <c r="D21" s="23" t="s">
        <v>62</v>
      </c>
      <c r="E21" s="23"/>
      <c r="F21" s="20" t="s">
        <v>63</v>
      </c>
      <c r="G21" s="4" t="s">
        <v>64</v>
      </c>
      <c r="H21" s="6">
        <v>10</v>
      </c>
      <c r="I21" s="6">
        <v>8</v>
      </c>
      <c r="J21" s="12" t="s">
        <v>65</v>
      </c>
    </row>
    <row r="22" spans="1:11" ht="41.5" customHeight="1" x14ac:dyDescent="0.25">
      <c r="A22" s="25" t="s">
        <v>66</v>
      </c>
      <c r="B22" s="25"/>
      <c r="C22" s="25"/>
      <c r="D22" s="25"/>
      <c r="E22" s="25"/>
      <c r="F22" s="25"/>
      <c r="G22" s="25"/>
      <c r="H22" s="5">
        <f>H8+SUM(H15:H21)</f>
        <v>100</v>
      </c>
      <c r="I22" s="26">
        <f>J8+SUM(I15:I21)</f>
        <v>94</v>
      </c>
      <c r="J22" s="26"/>
    </row>
    <row r="23" spans="1:11" ht="15" customHeight="1" x14ac:dyDescent="0.25">
      <c r="A23" s="27" t="s">
        <v>67</v>
      </c>
      <c r="B23" s="27"/>
      <c r="C23" s="27"/>
      <c r="D23" s="27"/>
      <c r="E23" s="27"/>
      <c r="F23" s="27"/>
      <c r="G23" s="27"/>
      <c r="H23" s="27"/>
      <c r="I23" s="27"/>
      <c r="J23" s="27"/>
    </row>
    <row r="24" spans="1:11" ht="49.5" customHeight="1" x14ac:dyDescent="0.25">
      <c r="A24" s="28" t="s">
        <v>68</v>
      </c>
      <c r="B24" s="28"/>
      <c r="C24" s="28"/>
      <c r="D24" s="28"/>
      <c r="E24" s="28"/>
      <c r="F24" s="28"/>
      <c r="G24" s="28"/>
      <c r="H24" s="28"/>
      <c r="I24" s="28"/>
      <c r="J24" s="28"/>
    </row>
    <row r="25" spans="1:11" ht="18" customHeight="1" x14ac:dyDescent="0.25">
      <c r="A25" s="21" t="s">
        <v>69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1" ht="24" customHeight="1" x14ac:dyDescent="0.25">
      <c r="A26" s="21" t="s">
        <v>70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A7:C11"/>
    <mergeCell ref="B13:F13"/>
    <mergeCell ref="G13:J13"/>
    <mergeCell ref="D14:E14"/>
    <mergeCell ref="D15:E15"/>
    <mergeCell ref="D16:E16"/>
    <mergeCell ref="A26:J26"/>
    <mergeCell ref="A12:A13"/>
    <mergeCell ref="A14:A21"/>
    <mergeCell ref="B15:B18"/>
    <mergeCell ref="B19:B20"/>
    <mergeCell ref="J19:J20"/>
    <mergeCell ref="A22:G22"/>
    <mergeCell ref="I22:J22"/>
    <mergeCell ref="A23:J23"/>
    <mergeCell ref="A24:J24"/>
    <mergeCell ref="A25:J25"/>
    <mergeCell ref="D17:E17"/>
    <mergeCell ref="D18:E18"/>
    <mergeCell ref="D19:E19"/>
    <mergeCell ref="D20:E20"/>
    <mergeCell ref="D21:E21"/>
  </mergeCells>
  <phoneticPr fontId="11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2" orientation="landscape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2022-06-06T03:43:12Z</cp:lastPrinted>
  <dcterms:created xsi:type="dcterms:W3CDTF">2019-03-27T01:58:00Z</dcterms:created>
  <dcterms:modified xsi:type="dcterms:W3CDTF">2022-06-06T03:43:47Z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96633467B628BC54825A8362B6FDDC24</vt:lpwstr>
  </property>
</Properties>
</file>