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110" windowWidth="17020" windowHeight="1072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" i="2" l="1"/>
  <c r="I9" i="2"/>
  <c r="H8" i="2"/>
  <c r="H22" i="2" s="1"/>
  <c r="G8" i="2"/>
  <c r="J8" i="2" s="1"/>
  <c r="I22" i="2" s="1"/>
  <c r="F8" i="2"/>
  <c r="E8" i="2"/>
  <c r="I8" i="2" l="1"/>
</calcChain>
</file>

<file path=xl/sharedStrings.xml><?xml version="1.0" encoding="utf-8"?>
<sst xmlns="http://schemas.openxmlformats.org/spreadsheetml/2006/main" count="75" uniqueCount="73">
  <si>
    <t>项目支出绩效自评表</t>
  </si>
  <si>
    <t>（2021年度）</t>
  </si>
  <si>
    <t>项目名称</t>
  </si>
  <si>
    <t>检察业务工作费用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</si>
  <si>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</si>
  <si>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</si>
  <si>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</si>
  <si>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</si>
  <si>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</si>
  <si>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刘博洋</t>
  </si>
  <si>
    <t>联系电话</t>
  </si>
  <si>
    <t>59909243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</si>
  <si>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</si>
  <si>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</si>
  <si>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</si>
  <si>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</si>
  <si>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</si>
  <si>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</si>
  <si>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</si>
  <si>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</si>
  <si>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</si>
  <si>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</si>
  <si>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</si>
  <si>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</si>
  <si>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</si>
  <si>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</si>
  <si>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    建立健全“检务公开”机制，做好检察长开放日、新闻记者开放日等和专题工作会议和联席会等检察工作。同时加强同各新闻媒体单位的联系，充分发挥好现有宣传平台的作用，进一步拓宽宣传新渠道，充实对外宣传内容等以及发行法律知识刊物等。拍摄以典型先进事例的宣传片，展现先进人物的优秀事迹，弘扬守法、敬法、爱法的品质，不断提升检察机关的影响力，积极塑造新时代背景下检察机关的新形象。</t>
  </si>
  <si>
    <t xml:space="preserve">    通过开展多次宣传工作，进行媒体报道，发挥了现有宣传平台的作用，展现先进人物的优秀事迹，弘扬守法、敬法、爱法的品质，不断了提升检察机关的影响力。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</si>
  <si>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</si>
  <si>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</si>
  <si>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</si>
  <si>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</si>
  <si>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</si>
  <si>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</si>
  <si>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</si>
  <si>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</si>
  <si>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</si>
  <si>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宣传频率</t>
  </si>
  <si>
    <t>23次以上</t>
  </si>
  <si>
    <t>24次</t>
  </si>
  <si>
    <t>质量指标</t>
  </si>
  <si>
    <t>媒体报道</t>
  </si>
  <si>
    <t>20篇次左右</t>
  </si>
  <si>
    <t>20篇以上</t>
  </si>
  <si>
    <t>时效指标</t>
  </si>
  <si>
    <t>宣传工作频次</t>
  </si>
  <si>
    <t>每半年4次</t>
  </si>
  <si>
    <t>半完成年4次以上宣传</t>
  </si>
  <si>
    <t>成本指标</t>
  </si>
  <si>
    <t>项目预算控制数</t>
  </si>
  <si>
    <t>不超过60万元</t>
  </si>
  <si>
    <t>实际支出60万元，未超过控制预算数</t>
  </si>
  <si>
    <t>效益指标（30分）</t>
  </si>
  <si>
    <t>社会效益指标</t>
  </si>
  <si>
    <t>开展检察宣传、检务公开，提高社会各界对检察工作支持力度</t>
  </si>
  <si>
    <t>较好的向代表委员和大众等展示检察机关的工作情况，争取到社会各界的支持</t>
  </si>
  <si>
    <t>检察宣传、检务公开充分展示了检察工作情况</t>
  </si>
  <si>
    <t>可持续影响指标</t>
  </si>
  <si>
    <t>争取社会各界持续支持检察工作</t>
  </si>
  <si>
    <t>为社会各界持续支持检察工作打下良好的基础</t>
  </si>
  <si>
    <t>越来越多的社会各界支持检察工作</t>
  </si>
  <si>
    <t>效益体现材料应进一步补充</t>
  </si>
  <si>
    <t>满意度指标
（10分）</t>
  </si>
  <si>
    <t>服务对象满意度指标</t>
  </si>
  <si>
    <t>使用人员满意度</t>
  </si>
  <si>
    <t>≥95%</t>
  </si>
  <si>
    <t>基本满意</t>
  </si>
  <si>
    <t>满意度材料应进一步补充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</si>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</sst>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_ * #,##0.000000_ ;_ * \-#,##0.000000_ ;_ * &quot;-&quot;??_ ;_ @_ "/>
    <numFmt numFmtId="177" formatCode="#,##0.00_ "/>
  </numFmts>
  <fonts count="12" x14ac:knownFonts="1">
    <font>
      <sz val="11"/>
      <color theme="1"/>
      <name val="宋体"/>
      <charset val="134"/>
      <scheme val="minor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6" fillId="0" borderId="0" applyBorder="0"/>
  </cellStyleXfs>
  <cellXfs count="42">
    <xf numFmtId="0" fontId="0" fillId="0" borderId="0" xfId="0">
      <alignment vertical="center"/>
    </xf>
    <xf numFmtId="0" fontId="0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  <xf numFmtId="10" fontId="3" fillId="0" borderId="1" xfId="2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943100" y="1301750"/>
          <a:ext cx="1352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="80" zoomScaleNormal="70" workbookViewId="0">
      <selection activeCell="A2" sqref="A2:J2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7265625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s="1"/>
    </row>
    <row r="2" spans="1:10" ht="21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7.5" customHeight="1" x14ac:dyDescent="0.25">
      <c r="A4" s="27" t="s">
        <v>2</v>
      </c>
      <c r="B4" s="27"/>
      <c r="C4" s="27"/>
      <c r="D4" s="27" t="s">
        <v>3</v>
      </c>
      <c r="E4" s="27"/>
      <c r="F4" s="27"/>
      <c r="G4" s="27"/>
      <c r="H4" s="27"/>
      <c r="I4" s="27"/>
      <c r="J4" s="27"/>
    </row>
    <row r="5" spans="1:10" ht="17.5" customHeight="1" x14ac:dyDescent="0.25">
      <c r="A5" s="27" t="s">
        <v>4</v>
      </c>
      <c r="B5" s="27"/>
      <c r="C5" s="27"/>
      <c r="D5" s="27" t="s">
        <v>5</v>
      </c>
      <c r="E5" s="27"/>
      <c r="F5" s="27"/>
      <c r="G5" s="9" t="s">
        <v>6</v>
      </c>
      <c r="H5" s="28" t="s">
        <v>7</v>
      </c>
      <c r="I5" s="28"/>
      <c r="J5" s="28"/>
    </row>
    <row r="6" spans="1:10" ht="17.5" customHeight="1" x14ac:dyDescent="0.25">
      <c r="A6" s="31" t="s">
        <v>8</v>
      </c>
      <c r="B6" s="31"/>
      <c r="C6" s="31"/>
      <c r="D6" s="31" t="s">
        <v>9</v>
      </c>
      <c r="E6" s="31"/>
      <c r="F6" s="31"/>
      <c r="G6" s="10" t="s">
        <v>10</v>
      </c>
      <c r="H6" s="31" t="s">
        <v>11</v>
      </c>
      <c r="I6" s="31"/>
      <c r="J6" s="31"/>
    </row>
    <row r="7" spans="1:10" ht="37.5" customHeight="1" x14ac:dyDescent="0.25">
      <c r="A7" s="28" t="s">
        <v>12</v>
      </c>
      <c r="B7" s="28"/>
      <c r="C7" s="28"/>
      <c r="D7" s="13"/>
      <c r="E7" s="12" t="s">
        <v>13</v>
      </c>
      <c r="F7" s="12" t="s">
        <v>14</v>
      </c>
      <c r="G7" s="12" t="s">
        <v>15</v>
      </c>
      <c r="H7" s="12" t="s">
        <v>16</v>
      </c>
      <c r="I7" s="12" t="s">
        <v>17</v>
      </c>
      <c r="J7" s="9" t="s">
        <v>18</v>
      </c>
    </row>
    <row r="8" spans="1:10" ht="18.649999999999999" customHeight="1" x14ac:dyDescent="0.25">
      <c r="A8" s="28"/>
      <c r="B8" s="28"/>
      <c r="C8" s="28"/>
      <c r="D8" s="14" t="s">
        <v>19</v>
      </c>
      <c r="E8" s="15">
        <f>SUM(E9:E11)</f>
        <v>60</v>
      </c>
      <c r="F8" s="15">
        <f>SUM(F9:F11)</f>
        <v>60</v>
      </c>
      <c r="G8" s="15">
        <f>SUM(G9:G11)</f>
        <v>60</v>
      </c>
      <c r="H8" s="16">
        <f>H9+H10+H11</f>
        <v>10</v>
      </c>
      <c r="I8" s="17">
        <f>G8/F8</f>
        <v>1</v>
      </c>
      <c r="J8" s="18">
        <f>G8/F8*H8</f>
        <v>10</v>
      </c>
    </row>
    <row r="9" spans="1:10" ht="18.649999999999999" customHeight="1" x14ac:dyDescent="0.25">
      <c r="A9" s="28"/>
      <c r="B9" s="28"/>
      <c r="C9" s="28"/>
      <c r="D9" s="19" t="s">
        <v>20</v>
      </c>
      <c r="E9" s="15">
        <v>60</v>
      </c>
      <c r="F9" s="15">
        <v>60</v>
      </c>
      <c r="G9" s="15">
        <v>60</v>
      </c>
      <c r="H9" s="18">
        <v>10</v>
      </c>
      <c r="I9" s="17">
        <f t="shared" ref="I9" si="0">G9/F9</f>
        <v>1</v>
      </c>
      <c r="J9" s="18">
        <f>G9/F9*H9</f>
        <v>10</v>
      </c>
    </row>
    <row r="10" spans="1:10" ht="18.649999999999999" customHeight="1" x14ac:dyDescent="0.25">
      <c r="A10" s="28"/>
      <c r="B10" s="28"/>
      <c r="C10" s="28"/>
      <c r="D10" s="19" t="s">
        <v>21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</row>
    <row r="11" spans="1:10" ht="18.649999999999999" customHeight="1" x14ac:dyDescent="0.25">
      <c r="A11" s="28"/>
      <c r="B11" s="28"/>
      <c r="C11" s="28"/>
      <c r="D11" s="19" t="s">
        <v>22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</row>
    <row r="12" spans="1:10" ht="17.5" customHeight="1" x14ac:dyDescent="0.25">
      <c r="A12" s="34" t="s">
        <v>23</v>
      </c>
      <c r="B12" s="28" t="s">
        <v>24</v>
      </c>
      <c r="C12" s="28"/>
      <c r="D12" s="28"/>
      <c r="E12" s="28"/>
      <c r="F12" s="28"/>
      <c r="G12" s="32" t="s">
        <v>25</v>
      </c>
      <c r="H12" s="32"/>
      <c r="I12" s="32"/>
      <c r="J12" s="32"/>
    </row>
    <row r="13" spans="1:10" ht="117.5" customHeight="1" x14ac:dyDescent="0.25">
      <c r="A13" s="34"/>
      <c r="B13" s="40" t="s">
        <v>26</v>
      </c>
      <c r="C13" s="41"/>
      <c r="D13" s="41"/>
      <c r="E13" s="41"/>
      <c r="F13" s="41"/>
      <c r="G13" s="29" t="s">
        <v>27</v>
      </c>
      <c r="H13" s="29"/>
      <c r="I13" s="29"/>
      <c r="J13" s="29"/>
    </row>
    <row r="14" spans="1:10" ht="30" x14ac:dyDescent="0.25">
      <c r="A14" s="34" t="s">
        <v>28</v>
      </c>
      <c r="B14" s="12" t="s">
        <v>29</v>
      </c>
      <c r="C14" s="9" t="s">
        <v>30</v>
      </c>
      <c r="D14" s="27" t="s">
        <v>31</v>
      </c>
      <c r="E14" s="27"/>
      <c r="F14" s="9" t="s">
        <v>32</v>
      </c>
      <c r="G14" s="12" t="s">
        <v>33</v>
      </c>
      <c r="H14" s="12" t="s">
        <v>16</v>
      </c>
      <c r="I14" s="12" t="s">
        <v>18</v>
      </c>
      <c r="J14" s="12" t="s">
        <v>34</v>
      </c>
    </row>
    <row r="15" spans="1:10" ht="53" customHeight="1" x14ac:dyDescent="0.25">
      <c r="A15" s="34"/>
      <c r="B15" s="35" t="s">
        <v>35</v>
      </c>
      <c r="C15" s="2" t="s">
        <v>36</v>
      </c>
      <c r="D15" s="30" t="s">
        <v>37</v>
      </c>
      <c r="E15" s="30"/>
      <c r="F15" s="11" t="s">
        <v>38</v>
      </c>
      <c r="G15" s="20" t="s">
        <v>39</v>
      </c>
      <c r="H15" s="7">
        <v>15</v>
      </c>
      <c r="I15" s="7">
        <v>15</v>
      </c>
      <c r="J15" s="21"/>
    </row>
    <row r="16" spans="1:10" ht="45.5" customHeight="1" x14ac:dyDescent="0.25">
      <c r="A16" s="34"/>
      <c r="B16" s="35"/>
      <c r="C16" s="2" t="s">
        <v>40</v>
      </c>
      <c r="D16" s="30" t="s">
        <v>41</v>
      </c>
      <c r="E16" s="30"/>
      <c r="F16" s="22" t="s">
        <v>42</v>
      </c>
      <c r="G16" s="22" t="s">
        <v>43</v>
      </c>
      <c r="H16" s="7">
        <v>15</v>
      </c>
      <c r="I16" s="23">
        <v>15</v>
      </c>
      <c r="J16" s="21"/>
    </row>
    <row r="17" spans="1:11" ht="37.5" customHeight="1" x14ac:dyDescent="0.25">
      <c r="A17" s="34"/>
      <c r="B17" s="35"/>
      <c r="C17" s="2" t="s">
        <v>44</v>
      </c>
      <c r="D17" s="30" t="s">
        <v>45</v>
      </c>
      <c r="E17" s="30"/>
      <c r="F17" s="11" t="s">
        <v>46</v>
      </c>
      <c r="G17" s="11" t="s">
        <v>47</v>
      </c>
      <c r="H17" s="7">
        <v>10</v>
      </c>
      <c r="I17" s="23">
        <v>10</v>
      </c>
      <c r="J17" s="21"/>
      <c r="K17" s="8"/>
    </row>
    <row r="18" spans="1:11" ht="35.5" customHeight="1" x14ac:dyDescent="0.25">
      <c r="A18" s="34"/>
      <c r="B18" s="35"/>
      <c r="C18" s="2" t="s">
        <v>48</v>
      </c>
      <c r="D18" s="30" t="s">
        <v>49</v>
      </c>
      <c r="E18" s="30"/>
      <c r="F18" s="11" t="s">
        <v>50</v>
      </c>
      <c r="G18" s="11" t="s">
        <v>51</v>
      </c>
      <c r="H18" s="7">
        <v>10</v>
      </c>
      <c r="I18" s="23">
        <v>10</v>
      </c>
      <c r="J18" s="21"/>
    </row>
    <row r="19" spans="1:11" ht="53" customHeight="1" x14ac:dyDescent="0.25">
      <c r="A19" s="34"/>
      <c r="B19" s="35" t="s">
        <v>52</v>
      </c>
      <c r="C19" s="2" t="s">
        <v>53</v>
      </c>
      <c r="D19" s="30" t="s">
        <v>54</v>
      </c>
      <c r="E19" s="30"/>
      <c r="F19" s="3" t="s">
        <v>55</v>
      </c>
      <c r="G19" s="4" t="s">
        <v>56</v>
      </c>
      <c r="H19" s="7">
        <v>15</v>
      </c>
      <c r="I19" s="23">
        <v>15</v>
      </c>
      <c r="J19" s="24"/>
    </row>
    <row r="20" spans="1:11" ht="52" customHeight="1" x14ac:dyDescent="0.25">
      <c r="A20" s="34"/>
      <c r="B20" s="35"/>
      <c r="C20" s="2" t="s">
        <v>57</v>
      </c>
      <c r="D20" s="30" t="s">
        <v>58</v>
      </c>
      <c r="E20" s="30"/>
      <c r="F20" s="3" t="s">
        <v>59</v>
      </c>
      <c r="G20" s="4" t="s">
        <v>60</v>
      </c>
      <c r="H20" s="7">
        <v>15</v>
      </c>
      <c r="I20" s="23">
        <v>14</v>
      </c>
      <c r="J20" s="24" t="s">
        <v>61</v>
      </c>
    </row>
    <row r="21" spans="1:11" ht="72" customHeight="1" x14ac:dyDescent="0.25">
      <c r="A21" s="34"/>
      <c r="B21" s="2" t="s">
        <v>62</v>
      </c>
      <c r="C21" s="2" t="s">
        <v>63</v>
      </c>
      <c r="D21" s="30" t="s">
        <v>64</v>
      </c>
      <c r="E21" s="30"/>
      <c r="F21" s="5" t="s">
        <v>65</v>
      </c>
      <c r="G21" s="5" t="s">
        <v>66</v>
      </c>
      <c r="H21" s="7">
        <v>10</v>
      </c>
      <c r="I21" s="7">
        <v>8</v>
      </c>
      <c r="J21" s="21" t="s">
        <v>67</v>
      </c>
    </row>
    <row r="22" spans="1:11" ht="41.5" customHeight="1" x14ac:dyDescent="0.25">
      <c r="A22" s="36" t="s">
        <v>68</v>
      </c>
      <c r="B22" s="36"/>
      <c r="C22" s="36"/>
      <c r="D22" s="36"/>
      <c r="E22" s="36"/>
      <c r="F22" s="36"/>
      <c r="G22" s="36"/>
      <c r="H22" s="6">
        <f>H8+SUM(H15:H21)</f>
        <v>100</v>
      </c>
      <c r="I22" s="37">
        <f>J8+SUM(I15:I21)</f>
        <v>97</v>
      </c>
      <c r="J22" s="37"/>
    </row>
    <row r="23" spans="1:11" ht="15" customHeight="1" x14ac:dyDescent="0.25">
      <c r="A23" s="38" t="s">
        <v>69</v>
      </c>
      <c r="B23" s="38"/>
      <c r="C23" s="38"/>
      <c r="D23" s="38"/>
      <c r="E23" s="38"/>
      <c r="F23" s="38"/>
      <c r="G23" s="38"/>
      <c r="H23" s="38"/>
      <c r="I23" s="38"/>
      <c r="J23" s="38"/>
    </row>
    <row r="24" spans="1:11" ht="49.5" customHeight="1" x14ac:dyDescent="0.25">
      <c r="A24" s="39" t="s">
        <v>70</v>
      </c>
      <c r="B24" s="39"/>
      <c r="C24" s="39"/>
      <c r="D24" s="39"/>
      <c r="E24" s="39"/>
      <c r="F24" s="39"/>
      <c r="G24" s="39"/>
      <c r="H24" s="39"/>
      <c r="I24" s="39"/>
      <c r="J24" s="39"/>
    </row>
    <row r="25" spans="1:11" ht="18" customHeight="1" x14ac:dyDescent="0.25">
      <c r="A25" s="33" t="s">
        <v>71</v>
      </c>
      <c r="B25" s="33"/>
      <c r="C25" s="33"/>
      <c r="D25" s="33"/>
      <c r="E25" s="33"/>
      <c r="F25" s="33"/>
      <c r="G25" s="33"/>
      <c r="H25" s="33"/>
      <c r="I25" s="33"/>
      <c r="J25" s="33"/>
    </row>
    <row r="26" spans="1:11" ht="24" customHeight="1" x14ac:dyDescent="0.25">
      <c r="A26" s="33" t="s">
        <v>72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 count="33">
    <mergeCell ref="A26:J26"/>
    <mergeCell ref="A12:A13"/>
    <mergeCell ref="A14:A21"/>
    <mergeCell ref="B15:B18"/>
    <mergeCell ref="B19:B20"/>
    <mergeCell ref="A22:G22"/>
    <mergeCell ref="I22:J22"/>
    <mergeCell ref="A23:J23"/>
    <mergeCell ref="A24:J24"/>
    <mergeCell ref="A25:J25"/>
    <mergeCell ref="D17:E17"/>
    <mergeCell ref="D18:E18"/>
    <mergeCell ref="D19:E19"/>
    <mergeCell ref="D20:E20"/>
    <mergeCell ref="D21:E21"/>
    <mergeCell ref="B13:F13"/>
    <mergeCell ref="G13:J13"/>
    <mergeCell ref="D14:E14"/>
    <mergeCell ref="D15:E15"/>
    <mergeCell ref="D16:E16"/>
    <mergeCell ref="A6:C6"/>
    <mergeCell ref="D6:F6"/>
    <mergeCell ref="H6:J6"/>
    <mergeCell ref="B12:F12"/>
    <mergeCell ref="G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11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63" orientation="landscape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2022-06-06T03:42:14Z</cp:lastPrinted>
  <dcterms:created xsi:type="dcterms:W3CDTF">2019-03-27T01:58:00Z</dcterms:created>
  <dcterms:modified xsi:type="dcterms:W3CDTF">2022-06-06T03:43:49Z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96633467B628BC54825A8362B6FDDC24</vt:lpwstr>
  </property>
</Properties>
</file>