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7020" windowHeight="10720"/>
  </bookViews>
  <sheets>
    <sheet name="项目支出绩效自评表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2" l="1"/>
  <c r="I9" i="2"/>
  <c r="H8" i="2"/>
  <c r="H22" i="2" s="1"/>
  <c r="G8" i="2"/>
  <c r="J8" i="2" s="1"/>
  <c r="I22" i="2" s="1"/>
  <c r="F8" i="2"/>
  <c r="E8" i="2"/>
  <c r="I8" i="2" l="1"/>
</calcChain>
</file>

<file path=xl/sharedStrings.xml><?xml version="1.0" encoding="utf-8"?>
<sst xmlns="http://schemas.openxmlformats.org/spreadsheetml/2006/main" count="69" uniqueCount="67">
  <si>
    <t>项目支出绩效自评表</t>
  </si>
  <si>
    <t>（2021年度）</t>
  </si>
  <si>
    <t>项目名称</t>
  </si>
  <si>
    <t>办案业务费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</si>
  <si>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</si>
  <si>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</si>
  <si>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</si>
  <si>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</si>
  <si>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</si>
  <si>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李元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</si>
  <si>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</si>
  <si>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</si>
  <si>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</si>
  <si>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</si>
  <si>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</si>
  <si>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</si>
  <si>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</si>
  <si>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</si>
  <si>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</si>
  <si>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</si>
  <si>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</si>
  <si>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</si>
  <si>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</si>
  <si>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</si>
  <si>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</si>
  <si>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按照宪法和法律的规定，在区域内履行法律监督职能，保证国家法律的统一正确实施。提高工作效率，提高检察监督的社会影响力、认知度。</t>
  </si>
  <si>
    <t xml:space="preserve">    按照宪法和法律的规定，基本做到在区域内履行法律监督职能，能够保证国家法律的统一正确实施。2021年，该项目的实施使一分院提高了工作效率，提高了检察监督的社会影响力、认知度。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</si>
  <si>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</si>
  <si>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</si>
  <si>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</si>
  <si>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</si>
  <si>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</si>
  <si>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</si>
  <si>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</si>
  <si>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</si>
  <si>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</si>
  <si>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保障办案业务数量</t>
  </si>
  <si>
    <t>按照年度实际工作情况</t>
  </si>
  <si>
    <t>完成年度业务数量</t>
  </si>
  <si>
    <t>质量指标</t>
  </si>
  <si>
    <t>保证检察工作正常开展</t>
  </si>
  <si>
    <t>质量体现材料应进一步补充</t>
  </si>
  <si>
    <t>时效指标</t>
  </si>
  <si>
    <t>完成时间</t>
  </si>
  <si>
    <t>12月前</t>
  </si>
  <si>
    <t>成本指标</t>
  </si>
  <si>
    <t>项目预算控制数</t>
  </si>
  <si>
    <t>不超过410.8万元</t>
  </si>
  <si>
    <t>实际支出233.65万元，未超过控制预算数</t>
  </si>
  <si>
    <t>效益指标（30分）</t>
  </si>
  <si>
    <t>社会效益指标</t>
  </si>
  <si>
    <t>对检察工作的保障影响</t>
  </si>
  <si>
    <t>全面履行法律监督职责，服务首都经济社会发展，检察监督的社会影响力得到提升</t>
  </si>
  <si>
    <t>基本达到效益效果。基本做到全面履行了法律监督职责，服务了首都经济社会发展，检察监督的社会影响力得到了提升</t>
  </si>
  <si>
    <t>可持续影响指标</t>
  </si>
  <si>
    <t>对检察工作的持续影响</t>
  </si>
  <si>
    <t>满意度指标
（10分）</t>
  </si>
  <si>
    <t>服务对象满意度指标</t>
  </si>
  <si>
    <t>使用人员满意度</t>
  </si>
  <si>
    <t>≥95%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</si>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</sst>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 * #,##0.000000_ ;_ * \-#,##0.000000_ ;_ * &quot;-&quot;??_ ;_ @_ "/>
  </numFmts>
  <fonts count="11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Border="0"/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7" fontId="3" fillId="0" borderId="1" xfId="1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70" workbookViewId="0">
      <selection activeCell="A2" sqref="A2:J2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 t="s">
        <v>66</v>
      </c>
    </row>
    <row r="2" spans="1:10" ht="21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7.5" customHeight="1" x14ac:dyDescent="0.25">
      <c r="A4" s="32" t="s">
        <v>2</v>
      </c>
      <c r="B4" s="32"/>
      <c r="C4" s="32"/>
      <c r="D4" s="32" t="s">
        <v>3</v>
      </c>
      <c r="E4" s="32"/>
      <c r="F4" s="32"/>
      <c r="G4" s="32"/>
      <c r="H4" s="32"/>
      <c r="I4" s="32"/>
      <c r="J4" s="32"/>
    </row>
    <row r="5" spans="1:10" ht="17.5" customHeight="1" x14ac:dyDescent="0.25">
      <c r="A5" s="32" t="s">
        <v>4</v>
      </c>
      <c r="B5" s="32"/>
      <c r="C5" s="32"/>
      <c r="D5" s="32" t="s">
        <v>5</v>
      </c>
      <c r="E5" s="32"/>
      <c r="F5" s="32"/>
      <c r="G5" s="9" t="s">
        <v>6</v>
      </c>
      <c r="H5" s="34" t="s">
        <v>7</v>
      </c>
      <c r="I5" s="34"/>
      <c r="J5" s="34"/>
    </row>
    <row r="6" spans="1:10" ht="17.5" customHeight="1" x14ac:dyDescent="0.25">
      <c r="A6" s="33" t="s">
        <v>8</v>
      </c>
      <c r="B6" s="33"/>
      <c r="C6" s="33"/>
      <c r="D6" s="33" t="s">
        <v>9</v>
      </c>
      <c r="E6" s="33"/>
      <c r="F6" s="33"/>
      <c r="G6" s="8" t="s">
        <v>10</v>
      </c>
      <c r="H6" s="33">
        <v>59909403</v>
      </c>
      <c r="I6" s="33"/>
      <c r="J6" s="33"/>
    </row>
    <row r="7" spans="1:10" ht="37.5" customHeight="1" x14ac:dyDescent="0.25">
      <c r="A7" s="34" t="s">
        <v>11</v>
      </c>
      <c r="B7" s="34"/>
      <c r="C7" s="34"/>
      <c r="D7" s="11"/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9" t="s">
        <v>17</v>
      </c>
    </row>
    <row r="8" spans="1:10" ht="18.649999999999999" customHeight="1" x14ac:dyDescent="0.25">
      <c r="A8" s="34"/>
      <c r="B8" s="34"/>
      <c r="C8" s="34"/>
      <c r="D8" s="12" t="s">
        <v>18</v>
      </c>
      <c r="E8" s="13">
        <f>SUM(E9:E11)</f>
        <v>410.8</v>
      </c>
      <c r="F8" s="13">
        <f>SUM(F9:F11)</f>
        <v>330.8</v>
      </c>
      <c r="G8" s="13">
        <f>SUM(G9:G11)</f>
        <v>330.25460199999998</v>
      </c>
      <c r="H8" s="14">
        <f>H9+H10+H11</f>
        <v>10</v>
      </c>
      <c r="I8" s="15">
        <f>G8/F8</f>
        <v>0.99835127569528404</v>
      </c>
      <c r="J8" s="16">
        <f>G8/F8*H8</f>
        <v>9.983512756952841</v>
      </c>
    </row>
    <row r="9" spans="1:10" ht="18.649999999999999" customHeight="1" x14ac:dyDescent="0.25">
      <c r="A9" s="34"/>
      <c r="B9" s="34"/>
      <c r="C9" s="34"/>
      <c r="D9" s="17" t="s">
        <v>19</v>
      </c>
      <c r="E9" s="13">
        <v>410.8</v>
      </c>
      <c r="F9" s="13">
        <v>330.8</v>
      </c>
      <c r="G9" s="13">
        <v>330.25460199999998</v>
      </c>
      <c r="H9" s="16">
        <v>10</v>
      </c>
      <c r="I9" s="15">
        <f t="shared" ref="I9" si="0">G9/F9</f>
        <v>0.99835127569528404</v>
      </c>
      <c r="J9" s="16">
        <f>G9/F9*H9</f>
        <v>9.983512756952841</v>
      </c>
    </row>
    <row r="10" spans="1:10" ht="18.649999999999999" customHeight="1" x14ac:dyDescent="0.25">
      <c r="A10" s="34"/>
      <c r="B10" s="34"/>
      <c r="C10" s="34"/>
      <c r="D10" s="17" t="s">
        <v>20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</row>
    <row r="11" spans="1:10" ht="18.649999999999999" customHeight="1" x14ac:dyDescent="0.25">
      <c r="A11" s="34"/>
      <c r="B11" s="34"/>
      <c r="C11" s="34"/>
      <c r="D11" s="17" t="s">
        <v>21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17.5" customHeight="1" x14ac:dyDescent="0.25">
      <c r="A12" s="23" t="s">
        <v>22</v>
      </c>
      <c r="B12" s="34" t="s">
        <v>23</v>
      </c>
      <c r="C12" s="34"/>
      <c r="D12" s="34"/>
      <c r="E12" s="34"/>
      <c r="F12" s="34"/>
      <c r="G12" s="35" t="s">
        <v>24</v>
      </c>
      <c r="H12" s="35"/>
      <c r="I12" s="35"/>
      <c r="J12" s="35"/>
    </row>
    <row r="13" spans="1:10" ht="117.5" customHeight="1" x14ac:dyDescent="0.25">
      <c r="A13" s="23"/>
      <c r="B13" s="29" t="s">
        <v>25</v>
      </c>
      <c r="C13" s="30"/>
      <c r="D13" s="30"/>
      <c r="E13" s="30"/>
      <c r="F13" s="30"/>
      <c r="G13" s="31" t="s">
        <v>26</v>
      </c>
      <c r="H13" s="31"/>
      <c r="I13" s="31"/>
      <c r="J13" s="31"/>
    </row>
    <row r="14" spans="1:10" ht="30" x14ac:dyDescent="0.25">
      <c r="A14" s="23" t="s">
        <v>27</v>
      </c>
      <c r="B14" s="10" t="s">
        <v>28</v>
      </c>
      <c r="C14" s="9" t="s">
        <v>29</v>
      </c>
      <c r="D14" s="32" t="s">
        <v>30</v>
      </c>
      <c r="E14" s="32"/>
      <c r="F14" s="9" t="s">
        <v>31</v>
      </c>
      <c r="G14" s="10" t="s">
        <v>32</v>
      </c>
      <c r="H14" s="10" t="s">
        <v>15</v>
      </c>
      <c r="I14" s="10" t="s">
        <v>17</v>
      </c>
      <c r="J14" s="10" t="s">
        <v>33</v>
      </c>
    </row>
    <row r="15" spans="1:10" ht="53" customHeight="1" x14ac:dyDescent="0.25">
      <c r="A15" s="23"/>
      <c r="B15" s="24" t="s">
        <v>34</v>
      </c>
      <c r="C15" s="7" t="s">
        <v>35</v>
      </c>
      <c r="D15" s="24" t="s">
        <v>36</v>
      </c>
      <c r="E15" s="24"/>
      <c r="F15" s="18" t="s">
        <v>37</v>
      </c>
      <c r="G15" s="18" t="s">
        <v>38</v>
      </c>
      <c r="H15" s="4">
        <v>15</v>
      </c>
      <c r="I15" s="4">
        <v>15</v>
      </c>
      <c r="J15" s="10"/>
    </row>
    <row r="16" spans="1:10" ht="45.5" customHeight="1" x14ac:dyDescent="0.25">
      <c r="A16" s="23"/>
      <c r="B16" s="24"/>
      <c r="C16" s="7" t="s">
        <v>39</v>
      </c>
      <c r="D16" s="24" t="s">
        <v>40</v>
      </c>
      <c r="E16" s="24"/>
      <c r="F16" s="19">
        <v>1</v>
      </c>
      <c r="G16" s="19">
        <v>1</v>
      </c>
      <c r="H16" s="4">
        <v>15</v>
      </c>
      <c r="I16" s="6">
        <v>14</v>
      </c>
      <c r="J16" s="10" t="s">
        <v>41</v>
      </c>
    </row>
    <row r="17" spans="1:11" ht="37.5" customHeight="1" x14ac:dyDescent="0.25">
      <c r="A17" s="23"/>
      <c r="B17" s="24"/>
      <c r="C17" s="7" t="s">
        <v>42</v>
      </c>
      <c r="D17" s="24" t="s">
        <v>43</v>
      </c>
      <c r="E17" s="24"/>
      <c r="F17" s="7" t="s">
        <v>44</v>
      </c>
      <c r="G17" s="7">
        <v>44190</v>
      </c>
      <c r="H17" s="4">
        <v>10</v>
      </c>
      <c r="I17" s="6">
        <v>10</v>
      </c>
      <c r="J17" s="10"/>
      <c r="K17" s="5"/>
    </row>
    <row r="18" spans="1:11" ht="35.5" customHeight="1" x14ac:dyDescent="0.25">
      <c r="A18" s="23"/>
      <c r="B18" s="24"/>
      <c r="C18" s="7" t="s">
        <v>45</v>
      </c>
      <c r="D18" s="24" t="s">
        <v>46</v>
      </c>
      <c r="E18" s="24"/>
      <c r="F18" s="7" t="s">
        <v>47</v>
      </c>
      <c r="G18" s="7" t="s">
        <v>48</v>
      </c>
      <c r="H18" s="4">
        <v>10</v>
      </c>
      <c r="I18" s="6">
        <v>10</v>
      </c>
      <c r="J18" s="10"/>
    </row>
    <row r="19" spans="1:11" ht="53" customHeight="1" x14ac:dyDescent="0.25">
      <c r="A19" s="23"/>
      <c r="B19" s="24" t="s">
        <v>49</v>
      </c>
      <c r="C19" s="7" t="s">
        <v>50</v>
      </c>
      <c r="D19" s="24" t="s">
        <v>51</v>
      </c>
      <c r="E19" s="24"/>
      <c r="F19" s="24" t="s">
        <v>52</v>
      </c>
      <c r="G19" s="24" t="s">
        <v>53</v>
      </c>
      <c r="H19" s="4">
        <v>15</v>
      </c>
      <c r="I19" s="6">
        <v>15</v>
      </c>
      <c r="J19" s="20"/>
    </row>
    <row r="20" spans="1:11" ht="52" customHeight="1" x14ac:dyDescent="0.25">
      <c r="A20" s="23"/>
      <c r="B20" s="24"/>
      <c r="C20" s="7" t="s">
        <v>54</v>
      </c>
      <c r="D20" s="24" t="s">
        <v>55</v>
      </c>
      <c r="E20" s="24"/>
      <c r="F20" s="24"/>
      <c r="G20" s="24"/>
      <c r="H20" s="4">
        <v>15</v>
      </c>
      <c r="I20" s="6">
        <v>15</v>
      </c>
      <c r="J20" s="20"/>
    </row>
    <row r="21" spans="1:11" ht="72" customHeight="1" x14ac:dyDescent="0.25">
      <c r="A21" s="23"/>
      <c r="B21" s="7" t="s">
        <v>56</v>
      </c>
      <c r="C21" s="7" t="s">
        <v>57</v>
      </c>
      <c r="D21" s="24" t="s">
        <v>58</v>
      </c>
      <c r="E21" s="24"/>
      <c r="F21" s="21" t="s">
        <v>59</v>
      </c>
      <c r="G21" s="2">
        <v>1</v>
      </c>
      <c r="H21" s="4">
        <v>10</v>
      </c>
      <c r="I21" s="4">
        <v>8</v>
      </c>
      <c r="J21" s="10" t="s">
        <v>60</v>
      </c>
    </row>
    <row r="22" spans="1:11" ht="41.5" customHeight="1" x14ac:dyDescent="0.25">
      <c r="A22" s="25" t="s">
        <v>61</v>
      </c>
      <c r="B22" s="25"/>
      <c r="C22" s="25"/>
      <c r="D22" s="25"/>
      <c r="E22" s="25"/>
      <c r="F22" s="25"/>
      <c r="G22" s="25"/>
      <c r="H22" s="3">
        <f>H8+SUM(H15:H21)</f>
        <v>100</v>
      </c>
      <c r="I22" s="26">
        <f>J8+SUM(I15:I21)</f>
        <v>96.983512756952848</v>
      </c>
      <c r="J22" s="26"/>
    </row>
    <row r="23" spans="1:11" ht="15" customHeight="1" x14ac:dyDescent="0.25">
      <c r="A23" s="27" t="s">
        <v>62</v>
      </c>
      <c r="B23" s="27"/>
      <c r="C23" s="27"/>
      <c r="D23" s="27"/>
      <c r="E23" s="27"/>
      <c r="F23" s="27"/>
      <c r="G23" s="27"/>
      <c r="H23" s="27"/>
      <c r="I23" s="27"/>
      <c r="J23" s="27"/>
    </row>
    <row r="24" spans="1:11" ht="49.5" customHeight="1" x14ac:dyDescent="0.25">
      <c r="A24" s="28" t="s">
        <v>63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1" ht="18" customHeight="1" x14ac:dyDescent="0.25">
      <c r="A25" s="22" t="s">
        <v>64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1" ht="24" customHeight="1" x14ac:dyDescent="0.25">
      <c r="A26" s="22" t="s">
        <v>65</v>
      </c>
      <c r="B26" s="22"/>
      <c r="C26" s="22"/>
      <c r="D26" s="22"/>
      <c r="E26" s="22"/>
      <c r="F26" s="22"/>
      <c r="G26" s="22"/>
      <c r="H26" s="22"/>
      <c r="I26" s="22"/>
      <c r="J26" s="22"/>
    </row>
  </sheetData>
  <mergeCells count="35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A7:C11"/>
    <mergeCell ref="D21:E21"/>
    <mergeCell ref="B13:F13"/>
    <mergeCell ref="G13:J13"/>
    <mergeCell ref="D14:E14"/>
    <mergeCell ref="D15:E15"/>
    <mergeCell ref="D16:E16"/>
    <mergeCell ref="A26:J26"/>
    <mergeCell ref="A12:A13"/>
    <mergeCell ref="A14:A21"/>
    <mergeCell ref="B15:B18"/>
    <mergeCell ref="B19:B20"/>
    <mergeCell ref="F19:F20"/>
    <mergeCell ref="G19:G20"/>
    <mergeCell ref="A22:G22"/>
    <mergeCell ref="I22:J22"/>
    <mergeCell ref="A23:J23"/>
    <mergeCell ref="A24:J24"/>
    <mergeCell ref="A25:J25"/>
    <mergeCell ref="D17:E17"/>
    <mergeCell ref="D18:E18"/>
    <mergeCell ref="D19:E19"/>
    <mergeCell ref="D20:E20"/>
  </mergeCells>
  <phoneticPr fontId="10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3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2022-06-06T03:41:04Z</cp:lastPrinted>
  <dcterms:created xsi:type="dcterms:W3CDTF">2019-03-27T01:58:00Z</dcterms:created>
  <dcterms:modified xsi:type="dcterms:W3CDTF">2022-06-06T03:41:15Z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96633467B628BC54825A8362B6FDDC24</vt:lpwstr>
  </property>
</Properties>
</file>