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calcPr calcId="144525"/>
</workbook>
</file>

<file path=xl/sharedStrings.xml><?xml version="1.0" encoding="utf-8"?>
<sst xmlns="http://schemas.openxmlformats.org/spreadsheetml/2006/main" count="95" uniqueCount="62">
  <si>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</si>
  <si>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</si>
  <si>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</si>
  <si>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重点站区管理工作服务保障</t>
  </si>
  <si>
    <t>主管部门</t>
  </si>
  <si>
    <t>北京市重点站区管理委员会</t>
  </si>
  <si>
    <t>实施单位</t>
  </si>
  <si>
    <t>项目负责人</t>
  </si>
  <si>
    <t>董礼波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</si>
  <si>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</si>
  <si>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</si>
  <si>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</si>
  <si>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</si>
  <si>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</si>
  <si>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</si>
  <si>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</si>
  <si>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</si>
  <si>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</si>
  <si>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</si>
  <si>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</si>
  <si>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</si>
  <si>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</si>
  <si>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</si>
  <si>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</si>
  <si>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</si>
  <si>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经中央编办批准，市委、市政府决定设立北京市重点站区管理委员会，主要职责有：
（一）负责组织协调本市重点站区的社会治安、市场秩序、交通秩序、公共卫生、市政公用、应急管理、精神文明建设等工作,拟订相关建设、管理、服务的规划、标准并组织实施。
（二）负责协调有关部门和单位做好本市重点站区的客运工作。
（三）负责本市重点站区出站系统管理和市容环卫工作，依据城市规划完善重点站区的服务设施。
（四）负责组织、协调、监督本市重点站区的安全生产工作,并承担相应的管理责任。负责机关及所属单位的安全工作，并承担相应的领导责任。
（五）负责对有关部门和单位在本市重点站区的日常管理和服务工作进行监督检查。
（六）参与本市重点站区的规划建设。
（七）完成市委、市政府交办的其他任务。</t>
  </si>
  <si>
    <t>根据市重点站区管委会工作职责，开展各项日常管理服务工作，保障各站办日常工作开展。</t>
  </si>
  <si>
    <t>绩效指标</t>
  </si>
  <si>
    <t>一级指标</t>
  </si>
  <si>
    <t>二级指标</t>
  </si>
  <si>
    <t>三级指标</t>
  </si>
  <si>
    <t>年度指标值</t>
  </si>
  <si>
    <t>实际完成值</t>
  </si>
  <si>
    <t>偏差原因分析及改进措施</t>
  </si>
  <si>
    <t>产出指标
（50分）</t>
  </si>
  <si>
    <t>数量指标（15分）</t>
  </si>
  <si>
    <t>保障重点站区各个站办日常工作开展，包括安全生产、应急管理、公共卫生、社会秩序等方面</t>
  </si>
  <si>
    <t>完成重点站区各个站办日常工作</t>
  </si>
  <si>
    <t>质量指标
（15分）</t>
  </si>
  <si>
    <t>按照指标设定，完成保障重点站区各个站办日常工作开展，包括安全生产、应急管理、公共卫生、社会秩序等方面</t>
  </si>
  <si>
    <t>时效指标
（10分）</t>
  </si>
  <si>
    <t>项目完成进度</t>
  </si>
  <si>
    <t>2021年</t>
  </si>
  <si>
    <t>成本指标（10分）</t>
  </si>
  <si>
    <t>项目预算控制数</t>
  </si>
  <si>
    <t>284.91万元</t>
  </si>
  <si>
    <t>严格执行项目成本控制措施</t>
  </si>
  <si>
    <t>效益指标
（40分）</t>
  </si>
  <si>
    <t>经济效益指标</t>
  </si>
  <si>
    <t>不涉及</t>
  </si>
  <si>
    <t>--</t>
  </si>
  <si>
    <t>社会效益指标</t>
  </si>
  <si>
    <t>以旅客安全便捷出行和站区平安稳定、安全有序为目标。</t>
  </si>
  <si>
    <t>提高旅客满意度。</t>
  </si>
  <si>
    <t>基本实现以旅客安全便捷出行和站区平安稳定、安全有序为目标，提高旅客满意度。</t>
  </si>
  <si>
    <t>项目实施效益有待进一步提升，有待后续展现，项目受益对象基本满意，但支撑资料不足</t>
  </si>
  <si>
    <t>生态效益指标</t>
  </si>
  <si>
    <t>可持续影响指标</t>
  </si>
  <si>
    <t>满意度指标</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</si>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</sst>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176" formatCode="#,##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1">
    <font>
      <sz val="11"/>
      <color theme="1"/>
      <name val="等线"/>
      <charset val="134"/>
      <scheme val="minor"/>
    </font>
    <font>
      <sz val="16"/>
      <color theme="1"/>
      <name val="Times New Roman"/>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u/>
      <sz val="11"/>
      <color rgb="FF0000FF"/>
      <name val="等线"/>
      <charset val="0"/>
      <scheme val="minor"/>
    </font>
    <font>
      <b/>
      <sz val="11"/>
      <color theme="3"/>
      <name val="等线"/>
      <charset val="134"/>
      <scheme val="minor"/>
    </font>
    <font>
      <sz val="11"/>
      <color theme="1"/>
      <name val="等线"/>
      <charset val="0"/>
      <scheme val="minor"/>
    </font>
    <font>
      <sz val="11"/>
      <color rgb="FF3F3F76"/>
      <name val="等线"/>
      <charset val="0"/>
      <scheme val="minor"/>
    </font>
    <font>
      <sz val="11"/>
      <color theme="0"/>
      <name val="等线"/>
      <charset val="0"/>
      <scheme val="minor"/>
    </font>
    <font>
      <sz val="11"/>
      <color rgb="FF006100"/>
      <name val="等线"/>
      <charset val="0"/>
      <scheme val="minor"/>
    </font>
    <font>
      <b/>
      <sz val="11"/>
      <color rgb="FFFA7D00"/>
      <name val="等线"/>
      <charset val="0"/>
      <scheme val="minor"/>
    </font>
    <font>
      <b/>
      <sz val="13"/>
      <color theme="3"/>
      <name val="等线"/>
      <charset val="134"/>
      <scheme val="minor"/>
    </font>
    <font>
      <sz val="11"/>
      <color rgb="FF9C0006"/>
      <name val="等线"/>
      <charset val="0"/>
      <scheme val="minor"/>
    </font>
    <font>
      <b/>
      <sz val="11"/>
      <color theme="1"/>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sz val="11"/>
      <color rgb="FF9C6500"/>
      <name val="等线"/>
      <charset val="0"/>
      <scheme val="minor"/>
    </font>
    <font>
      <i/>
      <sz val="11"/>
      <color rgb="FF7F7F7F"/>
      <name val="等线"/>
      <charset val="0"/>
      <scheme val="minor"/>
    </font>
    <font>
      <b/>
      <sz val="11"/>
      <color rgb="FF3F3F3F"/>
      <name val="等线"/>
      <charset val="0"/>
      <scheme val="minor"/>
    </font>
    <font>
      <b/>
      <sz val="15"/>
      <color theme="3"/>
      <name val="等线"/>
      <charset val="134"/>
      <scheme val="minor"/>
    </font>
    <font>
      <sz val="11"/>
      <color rgb="FFFA7D00"/>
      <name val="等线"/>
      <charset val="0"/>
      <scheme val="minor"/>
    </font>
    <font>
      <b/>
      <sz val="11"/>
      <color rgb="FFFFFFFF"/>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C6EFCE"/>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theme="7"/>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8" borderId="0" applyNumberFormat="0" applyBorder="0" applyAlignment="0" applyProtection="0">
      <alignment vertical="center"/>
    </xf>
    <xf numFmtId="0" fontId="19" fillId="11"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4" borderId="17" applyNumberFormat="0" applyFont="0" applyAlignment="0" applyProtection="0">
      <alignment vertical="center"/>
    </xf>
    <xf numFmtId="0" fontId="15" fillId="15"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15" applyNumberFormat="0" applyFill="0" applyAlignment="0" applyProtection="0">
      <alignment vertical="center"/>
    </xf>
    <xf numFmtId="0" fontId="18" fillId="0" borderId="15" applyNumberFormat="0" applyFill="0" applyAlignment="0" applyProtection="0">
      <alignment vertical="center"/>
    </xf>
    <xf numFmtId="0" fontId="15" fillId="19" borderId="0" applyNumberFormat="0" applyBorder="0" applyAlignment="0" applyProtection="0">
      <alignment vertical="center"/>
    </xf>
    <xf numFmtId="0" fontId="12" fillId="0" borderId="20" applyNumberFormat="0" applyFill="0" applyAlignment="0" applyProtection="0">
      <alignment vertical="center"/>
    </xf>
    <xf numFmtId="0" fontId="15" fillId="23" borderId="0" applyNumberFormat="0" applyBorder="0" applyAlignment="0" applyProtection="0">
      <alignment vertical="center"/>
    </xf>
    <xf numFmtId="0" fontId="26" fillId="10" borderId="18" applyNumberFormat="0" applyAlignment="0" applyProtection="0">
      <alignment vertical="center"/>
    </xf>
    <xf numFmtId="0" fontId="17" fillId="10" borderId="14" applyNumberFormat="0" applyAlignment="0" applyProtection="0">
      <alignment vertical="center"/>
    </xf>
    <xf numFmtId="0" fontId="29" fillId="22" borderId="21" applyNumberFormat="0" applyAlignment="0" applyProtection="0">
      <alignment vertical="center"/>
    </xf>
    <xf numFmtId="0" fontId="13" fillId="26" borderId="0" applyNumberFormat="0" applyBorder="0" applyAlignment="0" applyProtection="0">
      <alignment vertical="center"/>
    </xf>
    <xf numFmtId="0" fontId="15" fillId="17" borderId="0" applyNumberFormat="0" applyBorder="0" applyAlignment="0" applyProtection="0">
      <alignment vertical="center"/>
    </xf>
    <xf numFmtId="0" fontId="28" fillId="0" borderId="19" applyNumberFormat="0" applyFill="0" applyAlignment="0" applyProtection="0">
      <alignment vertical="center"/>
    </xf>
    <xf numFmtId="0" fontId="20" fillId="0" borderId="16" applyNumberFormat="0" applyFill="0" applyAlignment="0" applyProtection="0">
      <alignment vertical="center"/>
    </xf>
    <xf numFmtId="0" fontId="16" fillId="9" borderId="0" applyNumberFormat="0" applyBorder="0" applyAlignment="0" applyProtection="0">
      <alignment vertical="center"/>
    </xf>
    <xf numFmtId="0" fontId="24" fillId="16" borderId="0" applyNumberFormat="0" applyBorder="0" applyAlignment="0" applyProtection="0">
      <alignment vertical="center"/>
    </xf>
    <xf numFmtId="0" fontId="13" fillId="27" borderId="0" applyNumberFormat="0" applyBorder="0" applyAlignment="0" applyProtection="0">
      <alignment vertical="center"/>
    </xf>
    <xf numFmtId="0" fontId="15" fillId="30" borderId="0" applyNumberFormat="0" applyBorder="0" applyAlignment="0" applyProtection="0">
      <alignment vertical="center"/>
    </xf>
    <xf numFmtId="0" fontId="13" fillId="20" borderId="0" applyNumberFormat="0" applyBorder="0" applyAlignment="0" applyProtection="0">
      <alignment vertical="center"/>
    </xf>
    <xf numFmtId="0" fontId="13" fillId="31" borderId="0" applyNumberFormat="0" applyBorder="0" applyAlignment="0" applyProtection="0">
      <alignment vertical="center"/>
    </xf>
    <xf numFmtId="0" fontId="13" fillId="3" borderId="0" applyNumberFormat="0" applyBorder="0" applyAlignment="0" applyProtection="0">
      <alignment vertical="center"/>
    </xf>
    <xf numFmtId="0" fontId="13" fillId="7" borderId="0" applyNumberFormat="0" applyBorder="0" applyAlignment="0" applyProtection="0">
      <alignment vertical="center"/>
    </xf>
    <xf numFmtId="0" fontId="15" fillId="18" borderId="0" applyNumberFormat="0" applyBorder="0" applyAlignment="0" applyProtection="0">
      <alignment vertical="center"/>
    </xf>
    <xf numFmtId="0" fontId="15" fillId="32"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5" fillId="24" borderId="0" applyNumberFormat="0" applyBorder="0" applyAlignment="0" applyProtection="0">
      <alignment vertical="center"/>
    </xf>
    <xf numFmtId="0" fontId="13" fillId="6" borderId="0" applyNumberFormat="0" applyBorder="0" applyAlignment="0" applyProtection="0">
      <alignment vertical="center"/>
    </xf>
    <xf numFmtId="0" fontId="15" fillId="5" borderId="0" applyNumberFormat="0" applyBorder="0" applyAlignment="0" applyProtection="0">
      <alignment vertical="center"/>
    </xf>
    <xf numFmtId="0" fontId="15" fillId="12" borderId="0" applyNumberFormat="0" applyBorder="0" applyAlignment="0" applyProtection="0">
      <alignment vertical="center"/>
    </xf>
    <xf numFmtId="0" fontId="13" fillId="21" borderId="0" applyNumberFormat="0" applyBorder="0" applyAlignment="0" applyProtection="0">
      <alignment vertical="center"/>
    </xf>
    <xf numFmtId="0" fontId="15" fillId="28" borderId="0" applyNumberFormat="0" applyBorder="0" applyAlignment="0" applyProtection="0">
      <alignment vertical="center"/>
    </xf>
  </cellStyleXfs>
  <cellXfs count="31">
    <xf numFmtId="0" fontId="0" fillId="0" borderId="0" xfId="0"/>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left" vertical="top"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0" fontId="5" fillId="0" borderId="13"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5" fillId="0" borderId="1" xfId="0" applyFont="1" applyBorder="1" applyAlignment="1" quotePrefix="1">
      <alignment horizontal="center" vertical="center" wrapText="1"/>
    </xf>
    <xf numFmtId="0" fontId="5" fillId="0" borderId="8"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H18" sqref="H18:I18"/>
    </sheetView>
  </sheetViews>
  <sheetFormatPr defaultColWidth="9" defaultRowHeight="13.8"/>
  <cols>
    <col min="4" max="4" width="18.2222222222222" customWidth="1"/>
    <col min="5" max="5" width="2.11111111111111" customWidth="1"/>
    <col min="8" max="8" width="10.3333333333333"/>
    <col min="12" max="12" width="3.77777777777778" customWidth="1"/>
  </cols>
  <sheetData>
    <row r="1" ht="21" spans="1:1">
      <c r="A1" s="1"/>
    </row>
    <row r="2" ht="20.4" customHeight="1" spans="1:14">
      <c r="A2" s="2" t="s">
        <v>0</v>
      </c>
      <c r="B2" s="2"/>
      <c r="C2" s="2"/>
      <c r="D2" s="2"/>
      <c r="E2" s="2"/>
      <c r="F2" s="2"/>
      <c r="G2" s="2"/>
      <c r="H2" s="2"/>
      <c r="I2" s="2"/>
      <c r="J2" s="2"/>
      <c r="K2" s="2"/>
      <c r="L2" s="2"/>
      <c r="M2" s="2"/>
      <c r="N2" s="2"/>
    </row>
    <row r="3" ht="14.4" spans="1:14">
      <c r="A3" s="3" t="s">
        <v>1</v>
      </c>
      <c r="B3" s="3"/>
      <c r="C3" s="3"/>
      <c r="D3" s="3"/>
      <c r="E3" s="3"/>
      <c r="F3" s="3"/>
      <c r="G3" s="3"/>
      <c r="H3" s="3"/>
      <c r="I3" s="3"/>
      <c r="J3" s="3"/>
      <c r="K3" s="3"/>
      <c r="L3" s="3"/>
      <c r="M3" s="3"/>
      <c r="N3" s="3"/>
    </row>
    <row r="4" spans="1:14">
      <c r="A4" s="4" t="s">
        <v>2</v>
      </c>
      <c r="B4" s="4"/>
      <c r="C4" s="5" t="s">
        <v>3</v>
      </c>
      <c r="D4" s="5"/>
      <c r="E4" s="5"/>
      <c r="F4" s="5"/>
      <c r="G4" s="5"/>
      <c r="H4" s="5"/>
      <c r="I4" s="5"/>
      <c r="J4" s="5"/>
      <c r="K4" s="5"/>
      <c r="L4" s="5"/>
      <c r="M4" s="5"/>
      <c r="N4" s="5"/>
    </row>
    <row r="5" spans="1:14">
      <c r="A5" s="4" t="s">
        <v>4</v>
      </c>
      <c r="B5" s="4"/>
      <c r="C5" s="5" t="s">
        <v>5</v>
      </c>
      <c r="D5" s="5"/>
      <c r="E5" s="5"/>
      <c r="F5" s="5"/>
      <c r="G5" s="5"/>
      <c r="H5" s="4" t="s">
        <v>6</v>
      </c>
      <c r="I5" s="5" t="s">
        <v>5</v>
      </c>
      <c r="J5" s="5"/>
      <c r="K5" s="5"/>
      <c r="L5" s="5"/>
      <c r="M5" s="5"/>
      <c r="N5" s="5"/>
    </row>
    <row r="6" spans="1:14">
      <c r="A6" s="4" t="s">
        <v>7</v>
      </c>
      <c r="B6" s="4"/>
      <c r="C6" s="5" t="s">
        <v>8</v>
      </c>
      <c r="D6" s="5"/>
      <c r="E6" s="5"/>
      <c r="F6" s="5"/>
      <c r="G6" s="5"/>
      <c r="H6" s="4" t="s">
        <v>9</v>
      </c>
      <c r="I6" s="5">
        <v>63345059</v>
      </c>
      <c r="J6" s="5"/>
      <c r="K6" s="5"/>
      <c r="L6" s="5"/>
      <c r="M6" s="5"/>
      <c r="N6" s="5"/>
    </row>
    <row r="7" ht="21.6" spans="1:14">
      <c r="A7" s="6" t="s">
        <v>10</v>
      </c>
      <c r="B7" s="7"/>
      <c r="C7" s="4"/>
      <c r="D7" s="4"/>
      <c r="E7" s="4"/>
      <c r="F7" s="4" t="s">
        <v>11</v>
      </c>
      <c r="G7" s="4" t="s">
        <v>12</v>
      </c>
      <c r="H7" s="4" t="s">
        <v>13</v>
      </c>
      <c r="I7" s="4" t="s">
        <v>14</v>
      </c>
      <c r="J7" s="4"/>
      <c r="K7" s="4"/>
      <c r="L7" s="4"/>
      <c r="M7" s="4" t="s">
        <v>15</v>
      </c>
      <c r="N7" s="4" t="s">
        <v>16</v>
      </c>
    </row>
    <row r="8" spans="1:14">
      <c r="A8" s="8"/>
      <c r="B8" s="9"/>
      <c r="C8" s="10" t="s">
        <v>17</v>
      </c>
      <c r="D8" s="10"/>
      <c r="E8" s="10"/>
      <c r="F8" s="11">
        <v>284.91</v>
      </c>
      <c r="G8" s="11">
        <v>284.91</v>
      </c>
      <c r="H8" s="11">
        <v>284.092689</v>
      </c>
      <c r="I8" s="4">
        <v>10</v>
      </c>
      <c r="J8" s="4"/>
      <c r="K8" s="4"/>
      <c r="L8" s="4"/>
      <c r="M8" s="26">
        <f>H8/G8</f>
        <v>0.997131336211435</v>
      </c>
      <c r="N8" s="27">
        <f>M8*10</f>
        <v>9.97131336211435</v>
      </c>
    </row>
    <row r="9" spans="1:14">
      <c r="A9" s="8"/>
      <c r="B9" s="9"/>
      <c r="C9" s="4" t="s">
        <v>18</v>
      </c>
      <c r="D9" s="4"/>
      <c r="E9" s="4"/>
      <c r="F9" s="11">
        <v>284.91</v>
      </c>
      <c r="G9" s="11">
        <v>284.91</v>
      </c>
      <c r="H9" s="11">
        <v>284.092689</v>
      </c>
      <c r="I9" s="5" t="s">
        <v>19</v>
      </c>
      <c r="J9" s="5"/>
      <c r="K9" s="5"/>
      <c r="L9" s="5"/>
      <c r="M9" s="5" t="s">
        <v>19</v>
      </c>
      <c r="N9" s="5" t="s">
        <v>19</v>
      </c>
    </row>
    <row r="10" spans="1:14">
      <c r="A10" s="8"/>
      <c r="B10" s="9"/>
      <c r="C10" s="4" t="s">
        <v>20</v>
      </c>
      <c r="D10" s="4"/>
      <c r="E10" s="4"/>
      <c r="F10" s="5"/>
      <c r="G10" s="5"/>
      <c r="H10" s="5"/>
      <c r="I10" s="5" t="s">
        <v>19</v>
      </c>
      <c r="J10" s="5"/>
      <c r="K10" s="5"/>
      <c r="L10" s="5"/>
      <c r="M10" s="5" t="s">
        <v>19</v>
      </c>
      <c r="N10" s="5" t="s">
        <v>19</v>
      </c>
    </row>
    <row r="11" spans="1:14">
      <c r="A11" s="12"/>
      <c r="B11" s="13"/>
      <c r="C11" s="4" t="s">
        <v>21</v>
      </c>
      <c r="D11" s="4"/>
      <c r="E11" s="4"/>
      <c r="F11" s="5"/>
      <c r="G11" s="5"/>
      <c r="H11" s="5"/>
      <c r="I11" s="5" t="s">
        <v>19</v>
      </c>
      <c r="J11" s="5"/>
      <c r="K11" s="5"/>
      <c r="L11" s="5"/>
      <c r="M11" s="5" t="s">
        <v>19</v>
      </c>
      <c r="N11" s="5" t="s">
        <v>19</v>
      </c>
    </row>
    <row r="12" spans="1:14">
      <c r="A12" s="4" t="s">
        <v>22</v>
      </c>
      <c r="B12" s="4" t="s">
        <v>23</v>
      </c>
      <c r="C12" s="4"/>
      <c r="D12" s="4"/>
      <c r="E12" s="4"/>
      <c r="F12" s="4"/>
      <c r="G12" s="4"/>
      <c r="H12" s="4" t="s">
        <v>24</v>
      </c>
      <c r="I12" s="4"/>
      <c r="J12" s="4"/>
      <c r="K12" s="4"/>
      <c r="L12" s="4"/>
      <c r="M12" s="4"/>
      <c r="N12" s="4"/>
    </row>
    <row r="13" ht="168" customHeight="1" spans="1:14">
      <c r="A13" s="4"/>
      <c r="B13" s="14" t="s">
        <v>25</v>
      </c>
      <c r="C13" s="14"/>
      <c r="D13" s="14"/>
      <c r="E13" s="14"/>
      <c r="F13" s="14"/>
      <c r="G13" s="14"/>
      <c r="H13" s="14" t="s">
        <v>26</v>
      </c>
      <c r="I13" s="14"/>
      <c r="J13" s="14"/>
      <c r="K13" s="14"/>
      <c r="L13" s="14"/>
      <c r="M13" s="14"/>
      <c r="N13" s="14"/>
    </row>
    <row r="14" ht="27" customHeight="1" spans="1:14">
      <c r="A14" s="15" t="s">
        <v>27</v>
      </c>
      <c r="B14" s="4" t="s">
        <v>28</v>
      </c>
      <c r="C14" s="4" t="s">
        <v>29</v>
      </c>
      <c r="D14" s="4" t="s">
        <v>30</v>
      </c>
      <c r="E14" s="4" t="s">
        <v>31</v>
      </c>
      <c r="F14" s="4"/>
      <c r="G14" s="4"/>
      <c r="H14" s="4" t="s">
        <v>32</v>
      </c>
      <c r="I14" s="4"/>
      <c r="J14" s="4" t="s">
        <v>14</v>
      </c>
      <c r="K14" s="4" t="s">
        <v>16</v>
      </c>
      <c r="L14" s="4" t="s">
        <v>33</v>
      </c>
      <c r="M14" s="4"/>
      <c r="N14" s="4"/>
    </row>
    <row r="15" ht="77" customHeight="1" spans="1:14">
      <c r="A15" s="16"/>
      <c r="B15" s="4" t="s">
        <v>34</v>
      </c>
      <c r="C15" s="15" t="s">
        <v>35</v>
      </c>
      <c r="D15" s="17" t="s">
        <v>36</v>
      </c>
      <c r="E15" s="18" t="s">
        <v>36</v>
      </c>
      <c r="F15" s="18"/>
      <c r="G15" s="18"/>
      <c r="H15" s="5" t="s">
        <v>37</v>
      </c>
      <c r="I15" s="5"/>
      <c r="J15" s="5">
        <v>15</v>
      </c>
      <c r="K15" s="5">
        <v>15</v>
      </c>
      <c r="L15" s="5"/>
      <c r="M15" s="5"/>
      <c r="N15" s="5"/>
    </row>
    <row r="16" ht="84" customHeight="1" spans="1:14">
      <c r="A16" s="16"/>
      <c r="B16" s="4"/>
      <c r="C16" s="15" t="s">
        <v>38</v>
      </c>
      <c r="D16" s="17" t="s">
        <v>36</v>
      </c>
      <c r="E16" s="18" t="s">
        <v>36</v>
      </c>
      <c r="F16" s="18"/>
      <c r="G16" s="18"/>
      <c r="H16" s="5" t="s">
        <v>39</v>
      </c>
      <c r="I16" s="5"/>
      <c r="J16" s="5">
        <v>15</v>
      </c>
      <c r="K16" s="5">
        <v>15</v>
      </c>
      <c r="L16" s="5"/>
      <c r="M16" s="5"/>
      <c r="N16" s="5"/>
    </row>
    <row r="17" ht="34" customHeight="1" spans="1:14">
      <c r="A17" s="16"/>
      <c r="B17" s="4"/>
      <c r="C17" s="15" t="s">
        <v>40</v>
      </c>
      <c r="D17" s="17" t="s">
        <v>41</v>
      </c>
      <c r="E17" s="18" t="s">
        <v>42</v>
      </c>
      <c r="F17" s="18"/>
      <c r="G17" s="18"/>
      <c r="H17" s="5" t="s">
        <v>42</v>
      </c>
      <c r="I17" s="5"/>
      <c r="J17" s="5">
        <v>10</v>
      </c>
      <c r="K17" s="5">
        <v>10</v>
      </c>
      <c r="L17" s="5"/>
      <c r="M17" s="5"/>
      <c r="N17" s="5"/>
    </row>
    <row r="18" ht="34" customHeight="1" spans="1:14">
      <c r="A18" s="16"/>
      <c r="B18" s="4"/>
      <c r="C18" s="4" t="s">
        <v>43</v>
      </c>
      <c r="D18" s="17" t="s">
        <v>44</v>
      </c>
      <c r="E18" s="19" t="s">
        <v>45</v>
      </c>
      <c r="F18" s="20"/>
      <c r="G18" s="21"/>
      <c r="H18" s="5" t="s">
        <v>46</v>
      </c>
      <c r="I18" s="5"/>
      <c r="J18" s="5">
        <v>10</v>
      </c>
      <c r="K18" s="5">
        <v>10</v>
      </c>
      <c r="L18" s="5"/>
      <c r="M18" s="5"/>
      <c r="N18" s="5"/>
    </row>
    <row r="19" ht="33" customHeight="1" spans="1:14">
      <c r="A19" s="16"/>
      <c r="B19" s="4" t="s">
        <v>47</v>
      </c>
      <c r="C19" s="4" t="s">
        <v>48</v>
      </c>
      <c r="D19" s="17" t="s">
        <v>49</v>
      </c>
      <c r="E19" s="5" t="s">
        <v>49</v>
      </c>
      <c r="F19" s="5"/>
      <c r="G19" s="5"/>
      <c r="H19" s="5" t="s">
        <v>49</v>
      </c>
      <c r="I19" s="5"/>
      <c r="J19" s="31" t="s">
        <v>50</v>
      </c>
      <c r="K19" s="31" t="s">
        <v>50</v>
      </c>
      <c r="L19" s="5"/>
      <c r="M19" s="5"/>
      <c r="N19" s="5"/>
    </row>
    <row r="20" ht="67" customHeight="1" spans="1:14">
      <c r="A20" s="16"/>
      <c r="B20" s="4"/>
      <c r="C20" s="4" t="s">
        <v>51</v>
      </c>
      <c r="D20" s="17" t="s">
        <v>52</v>
      </c>
      <c r="E20" s="18" t="s">
        <v>53</v>
      </c>
      <c r="F20" s="18"/>
      <c r="G20" s="18"/>
      <c r="H20" s="5" t="s">
        <v>54</v>
      </c>
      <c r="I20" s="5"/>
      <c r="J20" s="5">
        <v>40</v>
      </c>
      <c r="K20" s="5">
        <v>30</v>
      </c>
      <c r="L20" s="5" t="s">
        <v>55</v>
      </c>
      <c r="M20" s="5"/>
      <c r="N20" s="5"/>
    </row>
    <row r="21" ht="30" customHeight="1" spans="1:14">
      <c r="A21" s="16"/>
      <c r="B21" s="4"/>
      <c r="C21" s="4" t="s">
        <v>56</v>
      </c>
      <c r="D21" s="17" t="s">
        <v>49</v>
      </c>
      <c r="E21" s="5" t="s">
        <v>49</v>
      </c>
      <c r="F21" s="5"/>
      <c r="G21" s="5"/>
      <c r="H21" s="5" t="s">
        <v>49</v>
      </c>
      <c r="I21" s="5"/>
      <c r="J21" s="31" t="s">
        <v>50</v>
      </c>
      <c r="K21" s="31" t="s">
        <v>50</v>
      </c>
      <c r="L21" s="5"/>
      <c r="M21" s="5"/>
      <c r="N21" s="5"/>
    </row>
    <row r="22" ht="30" customHeight="1" spans="1:14">
      <c r="A22" s="16"/>
      <c r="B22" s="4"/>
      <c r="C22" s="4" t="s">
        <v>57</v>
      </c>
      <c r="D22" s="17" t="s">
        <v>49</v>
      </c>
      <c r="E22" s="5" t="s">
        <v>49</v>
      </c>
      <c r="F22" s="5"/>
      <c r="G22" s="5"/>
      <c r="H22" s="5" t="s">
        <v>49</v>
      </c>
      <c r="I22" s="5"/>
      <c r="J22" s="31" t="s">
        <v>50</v>
      </c>
      <c r="K22" s="31" t="s">
        <v>50</v>
      </c>
      <c r="L22" s="5"/>
      <c r="M22" s="5"/>
      <c r="N22" s="5"/>
    </row>
    <row r="23" ht="28.8" customHeight="1" spans="1:14">
      <c r="A23" s="16"/>
      <c r="B23" s="15" t="s">
        <v>58</v>
      </c>
      <c r="C23" s="4" t="s">
        <v>59</v>
      </c>
      <c r="D23" s="17" t="s">
        <v>49</v>
      </c>
      <c r="E23" s="5" t="s">
        <v>49</v>
      </c>
      <c r="F23" s="5"/>
      <c r="G23" s="5"/>
      <c r="H23" s="5" t="s">
        <v>49</v>
      </c>
      <c r="I23" s="5"/>
      <c r="J23" s="32" t="s">
        <v>50</v>
      </c>
      <c r="K23" s="32" t="s">
        <v>50</v>
      </c>
      <c r="L23" s="5"/>
      <c r="M23" s="5"/>
      <c r="N23" s="5"/>
    </row>
    <row r="24" spans="1:14">
      <c r="A24" s="22"/>
      <c r="B24" s="22"/>
      <c r="C24" s="4"/>
      <c r="D24" s="17"/>
      <c r="E24" s="5"/>
      <c r="F24" s="5"/>
      <c r="G24" s="5"/>
      <c r="H24" s="5"/>
      <c r="I24" s="5"/>
      <c r="J24" s="29"/>
      <c r="K24" s="29"/>
      <c r="L24" s="5"/>
      <c r="M24" s="5"/>
      <c r="N24" s="5"/>
    </row>
    <row r="25" spans="1:14">
      <c r="A25" s="23" t="s">
        <v>60</v>
      </c>
      <c r="B25" s="23"/>
      <c r="C25" s="23"/>
      <c r="D25" s="23"/>
      <c r="E25" s="23"/>
      <c r="F25" s="23"/>
      <c r="G25" s="23"/>
      <c r="H25" s="23"/>
      <c r="I25" s="23"/>
      <c r="J25" s="18">
        <f>SUM(J15:J24)+I8</f>
        <v>100</v>
      </c>
      <c r="K25" s="30">
        <f>SUM(K15:K24)+N8</f>
        <v>89.9713133621144</v>
      </c>
      <c r="L25" s="5"/>
      <c r="M25" s="5"/>
      <c r="N25" s="5"/>
    </row>
    <row r="26" spans="1:14">
      <c r="A26" s="24"/>
      <c r="B26" s="24"/>
      <c r="C26" s="24"/>
      <c r="D26" s="24"/>
      <c r="E26" s="24"/>
      <c r="F26" s="24"/>
      <c r="G26" s="24"/>
      <c r="H26" s="24"/>
      <c r="I26" s="24"/>
      <c r="J26" s="24"/>
      <c r="K26" s="24"/>
      <c r="L26" s="24"/>
      <c r="M26" s="24"/>
      <c r="N26" s="24"/>
    </row>
    <row r="27" ht="127.2" customHeight="1" spans="1:14">
      <c r="A27" s="25" t="s">
        <v>61</v>
      </c>
      <c r="B27" s="25"/>
      <c r="C27" s="25"/>
      <c r="D27" s="25"/>
      <c r="E27" s="25"/>
      <c r="F27" s="25"/>
      <c r="G27" s="25"/>
      <c r="H27" s="25"/>
      <c r="I27" s="25"/>
      <c r="J27" s="25"/>
      <c r="K27" s="25"/>
      <c r="L27" s="25"/>
      <c r="M27" s="25"/>
      <c r="N27" s="25"/>
    </row>
  </sheetData>
  <mergeCells count="6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A25:I25"/>
    <mergeCell ref="L25:N25"/>
    <mergeCell ref="A27:N27"/>
    <mergeCell ref="A12:A13"/>
    <mergeCell ref="A14:A24"/>
    <mergeCell ref="B15:B18"/>
    <mergeCell ref="B19:B22"/>
    <mergeCell ref="B23:B24"/>
    <mergeCell ref="C23:C24"/>
    <mergeCell ref="D23:D24"/>
    <mergeCell ref="J23:J24"/>
    <mergeCell ref="K23:K24"/>
    <mergeCell ref="A7:B11"/>
    <mergeCell ref="E23:G24"/>
    <mergeCell ref="H23:I24"/>
    <mergeCell ref="L23:N2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潘潘</cp:lastModifiedBy>
  <dcterms:created xsi:type="dcterms:W3CDTF">2015-06-05T18:19:00Z</dcterms:created>
  <dcterms:modified xsi:type="dcterms:W3CDTF">2022-05-18T05:38:10Z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ies>
</file>