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calcPr calcId="144525"/>
</workbook>
</file>

<file path=xl/comments1.xml><?xml version="1.0" encoding="utf-8"?>
<comments xmlns="http://schemas.openxmlformats.org/spreadsheetml/2006/main">
  <authors>
    <author>user</author>
  </authors>
  <commentList>
    <comment ref="B71"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<sst xmlns="http://schemas.openxmlformats.org/spreadsheetml/2006/main" count="328" uniqueCount="219">
  <si>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</si>
  <si>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</si>
  <si>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</si>
  <si>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重点站区管理工作服务</t>
  </si>
  <si>
    <t>主管部门</t>
  </si>
  <si>
    <t>北京市重点站区管理委员会</t>
  </si>
  <si>
    <t>实施单位</t>
  </si>
  <si>
    <t>项目负责人</t>
  </si>
  <si>
    <t>董礼波</t>
  </si>
  <si>
    <t>联系电话</t>
  </si>
  <si>
    <t>项目资金
（万元）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</si>
  <si>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</si>
  <si>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</si>
  <si>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</si>
  <si>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</si>
  <si>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</si>
  <si>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</si>
  <si>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</si>
  <si>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</si>
  <si>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</si>
  <si>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</si>
  <si>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</si>
  <si>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</si>
  <si>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</si>
  <si>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</si>
  <si>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年度目标：经中央编办批准，市委、市政府决定设立北京市重点站区管理委员会，主要职责有：
（一）负责组织协调本市重点站区的社会治安、市场秩序、交通秩序、公共卫生、市政公用、应急管理、精神文明建设等工作,拟订相关建设、管理、服务的规划、标准并组织实施。
（二）负责协调有关部门和单位做好本市重点站区的客运工作。
（三）负责本市重点站区出站系统管理和市容环卫工作，依据城市规划完善重点站区的服务设施。
（四）负责组织、协调、监督本市重点站区的安全生产工作,并承担相应的管理责任。负责机关及所属单位的安全工作，并承担相应的领导责任。
（五）负责对有关部门和单位在本市重点站区的日常管理和服务工作进行监督检查。
（六）参与本市重点站区的规划建设。
（七）完成市委、市政府交办的其他任务。
为完成上述责任任务，2021年申请以下项目资金。</t>
  </si>
  <si>
    <t>市重点站区管委会落实部门工作职能，开展各项日常服务工作，保障各站区2021年度稳定运行。</t>
  </si>
  <si>
    <t>绩效指标</t>
  </si>
  <si>
    <t>一级指标</t>
  </si>
  <si>
    <t>二级指标</t>
  </si>
  <si>
    <t xml:space="preserve">， </t>
  </si>
  <si>
    <t>年度指标值</t>
  </si>
  <si>
    <t>实际完成值</t>
  </si>
  <si>
    <t>偏差原因分析及改进措施</t>
  </si>
  <si>
    <t>产出指标
（50分）</t>
  </si>
  <si>
    <t>数量指标（15分）</t>
  </si>
  <si>
    <t>制作各类综治工作材料、宣传品、会议及上报材料、临时性标识等，以实际需求为基础，确定数量</t>
  </si>
  <si>
    <t>完成各类综治工作材料、宣传品、会议及上报材料、临时性标识等制作，满足实际需求</t>
  </si>
  <si>
    <t>结合工作推进和第三方调研经费需要，从交通秩序、运力接续、社会救助、市场秩序、反恐防暴、平安北京建设、社会稳定风险评估等方面，选取一项或几项进行调研。</t>
  </si>
  <si>
    <t>完成社会稳定风险评估工作</t>
  </si>
  <si>
    <t>每月将共享过来的铁路、地铁、公交、网约车、共享单车、交通流量等数据入库，能够随即调取使用。</t>
  </si>
  <si>
    <t>12个月的数据全部入库</t>
  </si>
  <si>
    <t>20部手持终端和6部固定终端的采购；租赁一条200M网络专线</t>
  </si>
  <si>
    <t>20部；6部；1条</t>
  </si>
  <si>
    <t>完成采购租赁工作</t>
  </si>
  <si>
    <t>完成1份预案和3份报告，包括《北京市重点站区突发事件总体应急预案》及其配套的《北京市重点站区风险源调查报告》、《北京市重点站区应急资源调查报告》、《北京市重点站区突发事件总体应急预案编制说明》</t>
  </si>
  <si>
    <t>完成1份预案和3份报告</t>
  </si>
  <si>
    <t>完成预案、报告编审和印发工作</t>
  </si>
  <si>
    <t>年度内累计宣传培训不少于3次，消防大会不少于2次。</t>
  </si>
  <si>
    <t>完成培训3次，消防大会2次。</t>
  </si>
  <si>
    <t>在元旦、春节、清明节、五一、端午节、中秋节、国庆节等重点时期通过对数据资源的汇总分析，形成客流情况的预测预报报告。</t>
  </si>
  <si>
    <t>总数不少于12篇。</t>
  </si>
  <si>
    <t>实际完成13篇</t>
  </si>
  <si>
    <t>完成对重点站区内部及北京西站、北京南站、北京北站、北京站、清河站五个站区重点区域、高危区域安全隐患排查工作。</t>
  </si>
  <si>
    <t>年度全面排查不少于2次</t>
  </si>
  <si>
    <t>实际完成排查3次</t>
  </si>
  <si>
    <t>年度内累计培训总人次达到50人次。</t>
  </si>
  <si>
    <t>200余人次</t>
  </si>
  <si>
    <t>招录不少于10名辅助人员</t>
  </si>
  <si>
    <t>招录10名辅助人员</t>
  </si>
  <si>
    <t>造价咨询服务，绩效跟踪评价，财务基础运维服务，委托服务保障经费</t>
  </si>
  <si>
    <t>完成日常服务工作</t>
  </si>
  <si>
    <t>按需求完成各项服务工作</t>
  </si>
  <si>
    <t>一、社会建设：1.志愿服务：结合客流变化，开展不同时段志愿服务。保持西站地区常态化，其他各站区结合实际客流需求开展春运、长假志愿服务。预计参与志愿者2万人次。2.升级改造部分公益广告：升级改造负一层非机动车道两侧41块灯箱。3.城乡共建：开展次数全年三次左右；预计参与人数200人次。二、宣传工作：5个站区；首都文明单位:20家；参与文明单位创建的单位:54家。</t>
  </si>
  <si>
    <t>1.志愿服务：预计参与志愿者2万人次。2.升级改造部分公益广告：41块灯箱。3.城乡共建：开展次数全年三次左右；预计参与人数200人次。</t>
  </si>
  <si>
    <t>1.志愿服务：成立重点站区志愿服务协会，推动实现“五一”小长假、“十一”黄金周等重点时期6大站区志愿服务同步启动，首都高校、站区属地街道、社会志愿者1.84万人次，服务旅客102万余人次，实现重点站区志愿服务全覆盖。2.升级改造负一层非机动车道两侧41块灯箱完成。3.城乡共建：共开展两次站区文明办与共建村研讨调研。</t>
  </si>
  <si>
    <t>受疫情影响，实际参与志愿者数量减少。</t>
  </si>
  <si>
    <t>2021年度8个站区法宣阵地建设</t>
  </si>
  <si>
    <t>8个</t>
  </si>
  <si>
    <t>6个</t>
  </si>
  <si>
    <t>受客观因素影响，21年2个站区未建成。</t>
  </si>
  <si>
    <t>两次普法法制讲座</t>
  </si>
  <si>
    <t>两次</t>
  </si>
  <si>
    <t>制作法治动漫</t>
  </si>
  <si>
    <t>1个</t>
  </si>
  <si>
    <t>开展12.4、11.9等主题法制宣传活动</t>
  </si>
  <si>
    <t>2场</t>
  </si>
  <si>
    <t>购买普法学习资料1000份。开展好2021年度外聘法律顾问服务。</t>
  </si>
  <si>
    <t>1000份</t>
  </si>
  <si>
    <t>5000份</t>
  </si>
  <si>
    <t>宣传总结材料1部</t>
  </si>
  <si>
    <t>拍摄宣传片1部</t>
  </si>
  <si>
    <t>按照管委会人员数量进行物资需求统计。</t>
  </si>
  <si>
    <t>发放一次性口罩201350个、n95口罩9673个、84消毒液4610升、防护服392套、消毒湿纸巾191080片等</t>
  </si>
  <si>
    <t>按照合同约定和质保要求，工程范围内质保任务圆满完成。</t>
  </si>
  <si>
    <t>根据市防控小组交通安全组的通知，每个站选取60个点位进行采样，三个站共选取180个点位。</t>
  </si>
  <si>
    <t>全年实际开展20次，共采样4550点。</t>
  </si>
  <si>
    <t>聘请专业设计团队和智囊专家，编制科学合理的重点站区环境整治专项规划，并按照相关部门要求做好报审。</t>
  </si>
  <si>
    <t>完成编制《三年行动计划》</t>
  </si>
  <si>
    <t>建设规模包括电子政务外网2个办公系统改造、适配，外网320台办公终端、35台硬件设备及1043套配套软件设备</t>
  </si>
  <si>
    <t>完成电子政务外网2个办公系统改造、适配，包括外网320台办公终端、35台硬件设备及1043套配套软件设备</t>
  </si>
  <si>
    <t>绩效管理实施方案1套，考评方案1套，指标体系、考评细则、任务书各2套，年度绩效管理总实施方案、购买服务项目察访核验报告、服务对象（过往旅客）满意度调查、年度重点工作察访核验报告、年度绩效管理评价结果各1套</t>
  </si>
  <si>
    <t>完成绩效管理实施方案1套，考评方案1套，指标体系、考评细则、任务书各2套，年度绩效管理总实施方案、购买服务项目察访核验报告、服务对象（过往旅客）满意度调查、年度重点工作察访核验报告、年度绩效管理评价结果各1套</t>
  </si>
  <si>
    <t>研制内部管理规范《北京市重点站区综合管理基本要求》探索重点站区管理标准体系基本框架，研制地方标准草案</t>
  </si>
  <si>
    <t>形成了《北京市重点站区综合管理基本要求》，探索重点站区管理标准体系基本框架，研制地方标准草案</t>
  </si>
  <si>
    <t>对北京市重点站区管委会2020年度的重点项目、重大资金收支等进行审计，形成审计报告</t>
  </si>
  <si>
    <t>形成7份审计报告</t>
  </si>
  <si>
    <t>购买纪检书籍、培训资料、办案等</t>
  </si>
  <si>
    <t>100本</t>
  </si>
  <si>
    <t>122本</t>
  </si>
  <si>
    <t>30个党组织开展活动经费，30个支部书记，约400名党员开展学习培训</t>
  </si>
  <si>
    <t>30个党组织开展主题党日活动;组织支部书记、党员干部进行学习培训。</t>
  </si>
  <si>
    <t>30个党组织均通过独立、联合及共同等形式开展参观中国共产党历史展览馆、香山革命纪念地，观看电影《革命者》《长津湖》等主题党日活动；通过购买书籍《中国共产党组织建设100年》42本，《中共中央关于党的百年奋斗重大成绩和历史经验的决议》170本，《中国共产党发展党员工作细则》70本作为培训学习资料，组织支部书记、党员干部学习。</t>
  </si>
  <si>
    <t>完成地区公共区域、地下管线、出站系统的病媒生物防制,服务频次全年不少于18次，其中5-10月份每月至少2次，11-4月份每月至少1次。如遇突发状况免费提供应急服务。</t>
  </si>
  <si>
    <t>质量指标
（15分）</t>
  </si>
  <si>
    <t>以实际检查、接收为准，确定质量。</t>
  </si>
  <si>
    <t>质量符合要求</t>
  </si>
  <si>
    <t>支撑资料有待进一步收集完善</t>
  </si>
  <si>
    <t>委托第三方招专业机构开展调研，形成报告。</t>
  </si>
  <si>
    <t>调研报告质量合格</t>
  </si>
  <si>
    <t>系统稳定，数据获取更新及时，操作便捷，成果应用方便。</t>
  </si>
  <si>
    <t>线路通畅，图像传输稳定。</t>
  </si>
  <si>
    <t>实现线路通畅，图像传输稳定。</t>
  </si>
  <si>
    <t>符合《北京市突发事件应急预案管理办法（2017年修订）》要求</t>
  </si>
  <si>
    <t>总体应急预案通过专家评审，符合《北京市突发事件应急预案管理办法（2017年修订）》要求</t>
  </si>
  <si>
    <t>宣传培训结合实际，受众人员消防安全意识提高，消防安全管理水平进一步提升。</t>
  </si>
  <si>
    <t>参训人员安全意识得到加强，管理水平得到提升</t>
  </si>
  <si>
    <t>报告分析透彻，结论准确，具有参考价值。</t>
  </si>
  <si>
    <t>报告质量已按照指标设定完成，报告分析透彻，结论准确，具有参考价值。</t>
  </si>
  <si>
    <t>排查专家具备注册安全工程师或高级职称，排查依据符合国家、行业及地方标准，确保排查质量。</t>
  </si>
  <si>
    <t>排查专家具备注册安全工程师或高级职称，排查依据符合国家、行业及地方标准，排查工作通过项目验收评审。</t>
  </si>
  <si>
    <t>培训费用标准严格按照《北京市市级党政机关事业单位培训费管理办法》（京财预〔2017〕1389号）执行。</t>
  </si>
  <si>
    <t>按标准执行</t>
  </si>
  <si>
    <t>高质量完成领导交办的总指各项工作任务</t>
  </si>
  <si>
    <t>很好完成领导交办的总指各项工作任务</t>
  </si>
  <si>
    <t>绩效跟踪报告、绩效跟踪工作、绩效目标表填报审核、重点项目绩效评价符合《北京市市级财政支出绩效跟踪管理》、《北京市财政支出绩效评价管理暂行办法》等制度要求</t>
  </si>
  <si>
    <t>符合《北京市市级财政支出绩效跟踪管理》、《北京市财政支出绩效评价管理暂行办法》等制度要求</t>
  </si>
  <si>
    <t>一、社会建设：服务质量符合双方合同约定。二、宣传工作：国家层面：富强、民主、文明、和谐；社会层面：自由、平等、公正、法治；公民个人层面：爱国、敬业、诚信、友善。</t>
  </si>
  <si>
    <t>服务质量符合双方合同约定。国家层面：富强、民主、文明、和谐；社会层面：自由、平等、公正、法治；公民个人层面：爱国、敬业、诚信、友善</t>
  </si>
  <si>
    <t>合同提供服务经验收全部合格。动员站区单位张贴海报200份，制作景观小品、公益广告、宣传橱窗、横幅等137个，利用站区微博、微信公众号开辟“创建文明城区在行动”专栏，营造文明城区创建浓厚氛围，</t>
  </si>
  <si>
    <t>普法设施符合要求、内容美观、宣传效果显著。法律顾问要求具备相关资质。</t>
  </si>
  <si>
    <t>根据指标设定，已完成项目实施，普法设施符合要求、内容美观、宣传效果显著。法律顾问具备相关资质。</t>
  </si>
  <si>
    <t>符合实际需求，达到产品合格标准</t>
  </si>
  <si>
    <t>按照管委会疫情常态化防控方案做好所属人员的防控物资保障。</t>
  </si>
  <si>
    <t>根据合同约定和质保要求，质保期满后，支付相关费用。</t>
  </si>
  <si>
    <t>科学选取采样点位，覆盖各站重要点位。</t>
  </si>
  <si>
    <t>符合重点站区服务管理需要和未来发展需求，具有科学性、合理性和可操作性。</t>
  </si>
  <si>
    <t>符合办公需求，具有科学性、合理性和可操作性。</t>
  </si>
  <si>
    <t>符合办公需求</t>
  </si>
  <si>
    <t>满足实际办公需求</t>
  </si>
  <si>
    <t>重点工作纳入绩效考核比率100%，年度考核结果报告部门认可</t>
  </si>
  <si>
    <t>严格按照合同要求保质保量完成研究内容，研究成果具有可操作性、科学性并形成系统文件并备案</t>
  </si>
  <si>
    <t>选择有资质的会计师事务所</t>
  </si>
  <si>
    <t>按照审计资质标准进行选择会计师事务所</t>
  </si>
  <si>
    <t>选择中天永信会计师事务所</t>
  </si>
  <si>
    <t>购买与纪检相关学习资料</t>
  </si>
  <si>
    <t>购买与纪检相关学习资料，不能购买与纪检无关资料</t>
  </si>
  <si>
    <t>购买的相关资料全部为纪检相关学习资料</t>
  </si>
  <si>
    <t>基层党组织日常党务工作活动能有保障，党支部建设更加规范，主题党日活动制度等能够有效落实</t>
  </si>
  <si>
    <t>国家卫生区病媒生物防制标准</t>
  </si>
  <si>
    <t>时效指标
（10分）</t>
  </si>
  <si>
    <t>项目完成时限</t>
  </si>
  <si>
    <t>2021年完成</t>
  </si>
  <si>
    <t>各项工作任务均按照预期计划进度完成</t>
  </si>
  <si>
    <t>成本指标（10分）</t>
  </si>
  <si>
    <t>项目预算控制数</t>
  </si>
  <si>
    <t>1294.13万元</t>
  </si>
  <si>
    <t>严格执行成本控制措施</t>
  </si>
  <si>
    <t>效益指标
（30分）</t>
  </si>
  <si>
    <t>经济效益指标</t>
  </si>
  <si>
    <t>不涉及</t>
  </si>
  <si>
    <t>社会效益指标</t>
  </si>
  <si>
    <t>以旅客安全便捷出行和站区平安稳定、安全有序为目标，提高旅客满意度。</t>
  </si>
  <si>
    <t>有效提高旅客满意度</t>
  </si>
  <si>
    <t>旅客满意度得到提升</t>
  </si>
  <si>
    <t>项目实施起到了预期效果，但项目实施效果支撑资料仍有进一步收集归纳，并在后续工作过程中展现。</t>
  </si>
  <si>
    <t>提高重点站区综合治理工作水平，提高旅客满意度。</t>
  </si>
  <si>
    <t>能够按照要求对数据进行系统化分析关联，形成直观的对比图表，并能用于报告和日报。</t>
  </si>
  <si>
    <t>工作成果全部实现，按照要求对数据进行系统化分析关联，形成直观的对比图表，并能用于报告和日报。</t>
  </si>
  <si>
    <t>视频数据传输稳定，两委数据共享提供保障良好。</t>
  </si>
  <si>
    <t>消除应急预案空白，提高应急预案的综合协调性和针对性，为提升我区应对多站区综合应急能力，最大限度减少人员伤亡，降低事故损失，打下坚实的基础。</t>
  </si>
  <si>
    <t>工作成效基本实现，通过编制印发总体应急预案，建立健全重点站区应急管理体系，使重点站区城市安全和稳定得到制度保障</t>
  </si>
  <si>
    <t>提升站区各单位各类人员消防安全意识，促进站区消防安全管理水平整体提升。</t>
  </si>
  <si>
    <t>站区各单位各类人员消防安全意识提高明显，站区消防安全管理水平整体得到提升。</t>
  </si>
  <si>
    <t>通过报告能够掌握站区客流等总体情况，能够分析出“接诉即办”倾向性、苗头性问题，给管委会决策提供支撑，消除隐患问题。</t>
  </si>
  <si>
    <t>工作成效基本实现，通过项目实施报告能够掌握站区客流等总体情况，能够分析出“接诉即办”倾向性、苗头性问题，给管委会决策提供支撑，消除隐患问题。</t>
  </si>
  <si>
    <t>能及时排查出各站存在的安全隐患，通过治理消除安全隐患，既落实了管委会安全监管责任，又有效的防范各类生产安全事故发生，区域安全状况稳定可控。</t>
  </si>
  <si>
    <t>通过安全隐患排查与治理，管委会安全监督责任、统筹管理责任得到较好落实，安全防事故工作成绩良好，全年未发生生产安全责任事故，区域安全状况稳定可控。</t>
  </si>
  <si>
    <t>站区安全生产监管人员、企业安全管理人员等各类人员安全意识及安全管理水平有效提升，促进站区安全管理水平整体提升。</t>
  </si>
  <si>
    <t>确保总指挥调度中心工作正常运行。</t>
  </si>
  <si>
    <t>总指挥调度中心工作正常运行。</t>
  </si>
  <si>
    <t>通过对财政资金的跟踪、监督和评价，有利于绩效工作的开展和完善。同时提高了财政资金使用的合理性、合法性，降低了的资金使用风险</t>
  </si>
  <si>
    <t>合理使用纳税人经费，提升管委会形象。</t>
  </si>
  <si>
    <t>一、社会建设：一是通过重点站区志愿服务，以不同形式帮扶旅客；辅助站区治理不文明行为，二是升级改造部分公益广告，三是对困难党员和群众进行帮扶，密切与群众联系；充分调动和利用各方面资源，为村民谋致富之路；响应党和政府号召，开展义务植树。二、宣传工作：一是党的路线方针政策深入人心，确保中央、市委市政府和管委的决策部署顺利实施，二是增强广大干部群众的满意度和获得感，三是促进城市文明程度的整体提升。</t>
  </si>
  <si>
    <t>一是通过重点站区志愿服务，以不同形式帮扶旅客；辅助站区治理不文明行为，二是升级改造部分公益广告，三是对困难党员和群众进行帮扶，密切与群众联系；充分调动和利用各方面资源，为村民谋致富之路；响应党和政府号召，开展义务植树。一是党的路线方针政策深入人心，确保中央、市委市政府和管委的决策部署顺利实施，二是增强广大干部群众的满意度和获得感，三是促进城市文明程度的整体提升。</t>
  </si>
  <si>
    <t>通过重点站区志愿服务，充分发挥志愿服务引领文明风尚的示范作用；公益广告机制更加完善；同创共建成果丰硕。一是深入推进习近平新时代中国特色社会主义思想的学习宣传贯彻，党史学习教育扎实有效。二是以“接诉即办”为主渠道、主抓手，大力推动“我为群众办实事”实践活动，提高干部群众和过往旅客满意度和获得感。三是通过榜样选树推荐、配合创城工作，城市文明程度整体提升。</t>
  </si>
  <si>
    <t>财政资金支出和使用有效规范；法治宣传教育效果有效提升；法律顾问服务按要求开展。</t>
  </si>
  <si>
    <t>工作成效基本实现，通过法治宣传教育效果有效提升；法律顾问服务按要求开展，实现了有效防范法律风险，形成良好的法宣氛围</t>
  </si>
  <si>
    <t>提升站区环境建设建设水平，逐步改善旅客出行环境</t>
  </si>
  <si>
    <t>保障管委会人员的各项疫情防控物资充足到位。</t>
  </si>
  <si>
    <t>本项目质保期内能够按照合同约定完成保障任务，有利于相关单位进一步提升服务保障效益和效果。</t>
  </si>
  <si>
    <t>按照合同约定完成保障任务，有利于相关单位进一步提升服务保障效益和效果。</t>
  </si>
  <si>
    <t>落实交通安全组要求，完善疫情防控措施。</t>
  </si>
  <si>
    <t>提升重点站区服务管理水平，改善旅客出行环境，进一步加强站城一体化理念深入实际工作中。</t>
  </si>
  <si>
    <t>提升单位信息化水平</t>
  </si>
  <si>
    <t>有效提升单位信息化水平</t>
  </si>
  <si>
    <t>企业公众对重点站区服务的满意度&gt;85%,领导和内部部门满意度&gt;90%</t>
  </si>
  <si>
    <t>提高其综合管理能力和社会服务水平</t>
  </si>
  <si>
    <t>达到发现问题、纠正问题、完善制度、形成监督的作用</t>
  </si>
  <si>
    <t>发现问题、纠正问题、完善制度、形成监督</t>
  </si>
  <si>
    <t>通过内部审计，发现了存在问题，部分问题在审计过程中和审计整改过程中完成整改，其他问题下发了整改通知，起到纠正问题、完善制度、形成监督作用。</t>
  </si>
  <si>
    <t>熟悉纪检政策规定、阅读相关书籍</t>
  </si>
  <si>
    <t>学习纪检相关政策资料，阅读纪检书籍，熟悉纪检政策规定，提升底线意识</t>
  </si>
  <si>
    <t>通过发放学习资料，加强管委会各支部（总支）党风廉政建设，提升了管委委党员干部底线意识、红线意识</t>
  </si>
  <si>
    <t>基层党组织日常党务工作活动得到保障，党支部建设更加规范，主题党日活动制度等能够有效落实</t>
  </si>
  <si>
    <t>保障地区病媒生物防制水平，使地区病媒生物防制水平达到国家卫生区标准水平。</t>
  </si>
  <si>
    <t>生态效益指标</t>
  </si>
  <si>
    <t>可持续影响指标</t>
  </si>
  <si>
    <t>满意度指标
（10分）</t>
  </si>
  <si>
    <t>服务对象满意度指标</t>
  </si>
  <si>
    <t>旅客满意度≥90%</t>
  </si>
  <si>
    <t>旅客基本满意</t>
  </si>
  <si>
    <t>项目实施受益对象基本满意，但服务对象满意度情况支撑资料仍有待已进一步收集归纳。</t>
  </si>
  <si>
    <t>进一步提高服务旅客满意度</t>
  </si>
  <si>
    <t>进一步提高了服务旅客满意度</t>
  </si>
  <si>
    <t>使工作人员得到防控物资保障。</t>
  </si>
  <si>
    <t>做好环境采样工作，提高疫情防控科学性。</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</si>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</sst>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176" formatCode="#,##0.00_ "/>
    <numFmt numFmtId="43" formatCode="_ * #,##0.00_ ;_ * \-#,##0.00_ ;_ * &quot;-&quot;??_ ;_ @_ "/>
    <numFmt numFmtId="42" formatCode="_ &quot;￥&quot;* #,##0_ ;_ &quot;￥&quot;* \-#,##0_ ;_ &quot;￥&quot;* &quot;-&quot;_ ;_ @_ "/>
    <numFmt numFmtId="41" formatCode="_ * #,##0_ ;_ * \-#,##0_ ;_ * &quot;-&quot;_ ;_ @_ "/>
  </numFmts>
  <fonts count="34">
    <font>
      <sz val="11"/>
      <color theme="1"/>
      <name val="等线"/>
      <charset val="134"/>
      <scheme val="minor"/>
    </font>
    <font>
      <sz val="16"/>
      <color theme="1"/>
      <name val="Times New Roman"/>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theme="0"/>
      <name val="等线"/>
      <charset val="0"/>
      <scheme val="minor"/>
    </font>
    <font>
      <sz val="11"/>
      <color rgb="FF9C0006"/>
      <name val="等线"/>
      <charset val="0"/>
      <scheme val="minor"/>
    </font>
    <font>
      <b/>
      <sz val="15"/>
      <color theme="3"/>
      <name val="等线"/>
      <charset val="134"/>
      <scheme val="minor"/>
    </font>
    <font>
      <sz val="11"/>
      <color rgb="FFFA7D00"/>
      <name val="等线"/>
      <charset val="0"/>
      <scheme val="minor"/>
    </font>
    <font>
      <sz val="11"/>
      <color rgb="FF3F3F76"/>
      <name val="等线"/>
      <charset val="0"/>
      <scheme val="minor"/>
    </font>
    <font>
      <b/>
      <sz val="11"/>
      <color theme="3"/>
      <name val="等线"/>
      <charset val="134"/>
      <scheme val="minor"/>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
      <sz val="11"/>
      <color rgb="FF9C6500"/>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b/>
      <sz val="11"/>
      <color theme="1"/>
      <name val="Times New Roman"/>
      <charset val="134"/>
    </font>
    <font>
      <b/>
      <sz val="9"/>
      <name val="宋体"/>
      <charset val="134"/>
    </font>
    <font>
      <sz val="9"/>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FFFFCC"/>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theme="4"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9"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16" applyNumberFormat="0" applyFont="0" applyAlignment="0" applyProtection="0">
      <alignment vertical="center"/>
    </xf>
    <xf numFmtId="0" fontId="12" fillId="18"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17" applyNumberFormat="0" applyFill="0" applyAlignment="0" applyProtection="0">
      <alignment vertical="center"/>
    </xf>
    <xf numFmtId="0" fontId="24" fillId="0" borderId="17" applyNumberFormat="0" applyFill="0" applyAlignment="0" applyProtection="0">
      <alignment vertical="center"/>
    </xf>
    <xf numFmtId="0" fontId="12" fillId="21" borderId="0" applyNumberFormat="0" applyBorder="0" applyAlignment="0" applyProtection="0">
      <alignment vertical="center"/>
    </xf>
    <xf numFmtId="0" fontId="17" fillId="0" borderId="20" applyNumberFormat="0" applyFill="0" applyAlignment="0" applyProtection="0">
      <alignment vertical="center"/>
    </xf>
    <xf numFmtId="0" fontId="12" fillId="11" borderId="0" applyNumberFormat="0" applyBorder="0" applyAlignment="0" applyProtection="0">
      <alignment vertical="center"/>
    </xf>
    <xf numFmtId="0" fontId="26" fillId="22" borderId="21" applyNumberFormat="0" applyAlignment="0" applyProtection="0">
      <alignment vertical="center"/>
    </xf>
    <xf numFmtId="0" fontId="28" fillId="22" borderId="19" applyNumberFormat="0" applyAlignment="0" applyProtection="0">
      <alignment vertical="center"/>
    </xf>
    <xf numFmtId="0" fontId="29" fillId="24" borderId="22" applyNumberFormat="0" applyAlignment="0" applyProtection="0">
      <alignment vertical="center"/>
    </xf>
    <xf numFmtId="0" fontId="11" fillId="14" borderId="0" applyNumberFormat="0" applyBorder="0" applyAlignment="0" applyProtection="0">
      <alignment vertical="center"/>
    </xf>
    <xf numFmtId="0" fontId="12" fillId="27" borderId="0" applyNumberFormat="0" applyBorder="0" applyAlignment="0" applyProtection="0">
      <alignment vertical="center"/>
    </xf>
    <xf numFmtId="0" fontId="15" fillId="0" borderId="18" applyNumberFormat="0" applyFill="0" applyAlignment="0" applyProtection="0">
      <alignment vertical="center"/>
    </xf>
    <xf numFmtId="0" fontId="30" fillId="0" borderId="23" applyNumberFormat="0" applyFill="0" applyAlignment="0" applyProtection="0">
      <alignment vertical="center"/>
    </xf>
    <xf numFmtId="0" fontId="25" fillId="20" borderId="0" applyNumberFormat="0" applyBorder="0" applyAlignment="0" applyProtection="0">
      <alignment vertical="center"/>
    </xf>
    <xf numFmtId="0" fontId="27" fillId="23" borderId="0" applyNumberFormat="0" applyBorder="0" applyAlignment="0" applyProtection="0">
      <alignment vertical="center"/>
    </xf>
    <xf numFmtId="0" fontId="11" fillId="2" borderId="0" applyNumberFormat="0" applyBorder="0" applyAlignment="0" applyProtection="0">
      <alignment vertical="center"/>
    </xf>
    <xf numFmtId="0" fontId="12" fillId="4" borderId="0" applyNumberFormat="0" applyBorder="0" applyAlignment="0" applyProtection="0">
      <alignment vertical="center"/>
    </xf>
    <xf numFmtId="0" fontId="11" fillId="28" borderId="0" applyNumberFormat="0" applyBorder="0" applyAlignment="0" applyProtection="0">
      <alignment vertical="center"/>
    </xf>
    <xf numFmtId="0" fontId="11" fillId="13" borderId="0" applyNumberFormat="0" applyBorder="0" applyAlignment="0" applyProtection="0">
      <alignment vertical="center"/>
    </xf>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11" fillId="31" borderId="0" applyNumberFormat="0" applyBorder="0" applyAlignment="0" applyProtection="0">
      <alignment vertical="center"/>
    </xf>
    <xf numFmtId="0" fontId="11" fillId="6" borderId="0" applyNumberFormat="0" applyBorder="0" applyAlignment="0" applyProtection="0">
      <alignment vertical="center"/>
    </xf>
    <xf numFmtId="0" fontId="12" fillId="26" borderId="0" applyNumberFormat="0" applyBorder="0" applyAlignment="0" applyProtection="0">
      <alignment vertical="center"/>
    </xf>
    <xf numFmtId="0" fontId="11" fillId="12" borderId="0" applyNumberFormat="0" applyBorder="0" applyAlignment="0" applyProtection="0">
      <alignment vertical="center"/>
    </xf>
    <xf numFmtId="0" fontId="12" fillId="25" borderId="0" applyNumberFormat="0" applyBorder="0" applyAlignment="0" applyProtection="0">
      <alignment vertical="center"/>
    </xf>
    <xf numFmtId="0" fontId="12" fillId="32" borderId="0" applyNumberFormat="0" applyBorder="0" applyAlignment="0" applyProtection="0">
      <alignment vertical="center"/>
    </xf>
    <xf numFmtId="0" fontId="11" fillId="16" borderId="0" applyNumberFormat="0" applyBorder="0" applyAlignment="0" applyProtection="0">
      <alignment vertical="center"/>
    </xf>
    <xf numFmtId="0" fontId="12" fillId="30" borderId="0" applyNumberFormat="0" applyBorder="0" applyAlignment="0" applyProtection="0">
      <alignment vertical="center"/>
    </xf>
    <xf numFmtId="0" fontId="18" fillId="0" borderId="0"/>
  </cellStyleXfs>
  <cellXfs count="52">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5" fillId="0" borderId="10" xfId="0" applyFont="1" applyBorder="1" applyAlignment="1">
      <alignment horizontal="lef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left" vertical="center" wrapText="1"/>
    </xf>
    <xf numFmtId="0" fontId="4"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0" fontId="5"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5"/>
  <sheetViews>
    <sheetView tabSelected="1" zoomScale="90" zoomScaleNormal="90" topLeftCell="A94" workbookViewId="0">
      <selection activeCell="H71" sqref="H71:I71"/>
    </sheetView>
  </sheetViews>
  <sheetFormatPr defaultColWidth="9" defaultRowHeight="13.8"/>
  <cols>
    <col min="1" max="1" width="5.5462962962963" customWidth="1"/>
    <col min="2" max="2" width="5.30555555555556" customWidth="1"/>
    <col min="3" max="3" width="9.01851851851852" customWidth="1"/>
    <col min="4" max="4" width="47.4537037037037" customWidth="1"/>
    <col min="5" max="5" width="2.11111111111111" customWidth="1"/>
    <col min="6" max="7" width="9.44444444444444"/>
    <col min="8" max="9" width="19.2037037037037" customWidth="1"/>
  </cols>
  <sheetData>
    <row r="1" ht="21" spans="1:1">
      <c r="A1" s="1"/>
    </row>
    <row r="2" ht="20.4" customHeight="1" spans="1:14">
      <c r="A2" s="2" t="s">
        <v>0</v>
      </c>
      <c r="B2" s="2"/>
      <c r="C2" s="2"/>
      <c r="D2" s="2"/>
      <c r="E2" s="2"/>
      <c r="F2" s="2"/>
      <c r="G2" s="2"/>
      <c r="H2" s="2"/>
      <c r="I2" s="2"/>
      <c r="J2" s="2"/>
      <c r="K2" s="2"/>
      <c r="L2" s="2"/>
      <c r="M2" s="2"/>
      <c r="N2" s="2"/>
    </row>
    <row r="3" ht="14.4" spans="1:14">
      <c r="A3" s="3" t="s">
        <v>1</v>
      </c>
      <c r="B3" s="3"/>
      <c r="C3" s="3"/>
      <c r="D3" s="3"/>
      <c r="E3" s="3"/>
      <c r="F3" s="3"/>
      <c r="G3" s="3"/>
      <c r="H3" s="3"/>
      <c r="I3" s="3"/>
      <c r="J3" s="3"/>
      <c r="K3" s="3"/>
      <c r="L3" s="3"/>
      <c r="M3" s="3"/>
      <c r="N3" s="3"/>
    </row>
    <row r="4" spans="1:14">
      <c r="A4" s="4" t="s">
        <v>2</v>
      </c>
      <c r="B4" s="4"/>
      <c r="C4" s="5" t="s">
        <v>3</v>
      </c>
      <c r="D4" s="5"/>
      <c r="E4" s="5"/>
      <c r="F4" s="5"/>
      <c r="G4" s="5"/>
      <c r="H4" s="5"/>
      <c r="I4" s="5"/>
      <c r="J4" s="5"/>
      <c r="K4" s="5"/>
      <c r="L4" s="5"/>
      <c r="M4" s="5"/>
      <c r="N4" s="5"/>
    </row>
    <row r="5" spans="1:14">
      <c r="A5" s="4" t="s">
        <v>4</v>
      </c>
      <c r="B5" s="4"/>
      <c r="C5" s="5" t="s">
        <v>5</v>
      </c>
      <c r="D5" s="5"/>
      <c r="E5" s="5"/>
      <c r="F5" s="5"/>
      <c r="G5" s="5"/>
      <c r="H5" s="4" t="s">
        <v>6</v>
      </c>
      <c r="I5" s="5" t="s">
        <v>5</v>
      </c>
      <c r="J5" s="5"/>
      <c r="K5" s="5"/>
      <c r="L5" s="5"/>
      <c r="M5" s="5"/>
      <c r="N5" s="5"/>
    </row>
    <row r="6" spans="1:14">
      <c r="A6" s="4" t="s">
        <v>7</v>
      </c>
      <c r="B6" s="4"/>
      <c r="C6" s="5" t="s">
        <v>8</v>
      </c>
      <c r="D6" s="5"/>
      <c r="E6" s="5"/>
      <c r="F6" s="5"/>
      <c r="G6" s="5"/>
      <c r="H6" s="4" t="s">
        <v>9</v>
      </c>
      <c r="I6" s="5">
        <v>63345059</v>
      </c>
      <c r="J6" s="5"/>
      <c r="K6" s="5"/>
      <c r="L6" s="5"/>
      <c r="M6" s="5"/>
      <c r="N6" s="5"/>
    </row>
    <row r="7" ht="21.6" spans="1:14">
      <c r="A7" s="6" t="s">
        <v>10</v>
      </c>
      <c r="B7" s="7"/>
      <c r="C7" s="4"/>
      <c r="D7" s="4"/>
      <c r="E7" s="4"/>
      <c r="F7" s="4" t="s">
        <v>11</v>
      </c>
      <c r="G7" s="4" t="s">
        <v>12</v>
      </c>
      <c r="H7" s="4" t="s">
        <v>13</v>
      </c>
      <c r="I7" s="4" t="s">
        <v>14</v>
      </c>
      <c r="J7" s="4"/>
      <c r="K7" s="4"/>
      <c r="L7" s="4"/>
      <c r="M7" s="4" t="s">
        <v>15</v>
      </c>
      <c r="N7" s="4" t="s">
        <v>16</v>
      </c>
    </row>
    <row r="8" spans="1:14">
      <c r="A8" s="8"/>
      <c r="B8" s="9"/>
      <c r="C8" s="10" t="s">
        <v>17</v>
      </c>
      <c r="D8" s="10"/>
      <c r="E8" s="10"/>
      <c r="F8" s="11">
        <v>1294.13</v>
      </c>
      <c r="G8" s="11">
        <v>1294.13</v>
      </c>
      <c r="H8" s="11">
        <v>1192.121103</v>
      </c>
      <c r="I8" s="4">
        <v>10</v>
      </c>
      <c r="J8" s="4"/>
      <c r="K8" s="4"/>
      <c r="L8" s="4"/>
      <c r="M8" s="23">
        <f>H8/G8</f>
        <v>0.921175695641087</v>
      </c>
      <c r="N8" s="24">
        <f>M8*10</f>
        <v>9.21175695641087</v>
      </c>
    </row>
    <row r="9" spans="1:14">
      <c r="A9" s="8"/>
      <c r="B9" s="9"/>
      <c r="C9" s="4" t="s">
        <v>18</v>
      </c>
      <c r="D9" s="4"/>
      <c r="E9" s="4"/>
      <c r="F9" s="11">
        <v>1294.13</v>
      </c>
      <c r="G9" s="11">
        <v>1294.13</v>
      </c>
      <c r="H9" s="11">
        <v>1192.121103</v>
      </c>
      <c r="I9" s="5" t="s">
        <v>19</v>
      </c>
      <c r="J9" s="5"/>
      <c r="K9" s="5"/>
      <c r="L9" s="5"/>
      <c r="M9" s="5" t="s">
        <v>19</v>
      </c>
      <c r="N9" s="5" t="s">
        <v>19</v>
      </c>
    </row>
    <row r="10" spans="1:14">
      <c r="A10" s="8"/>
      <c r="B10" s="9"/>
      <c r="C10" s="4" t="s">
        <v>20</v>
      </c>
      <c r="D10" s="4"/>
      <c r="E10" s="4"/>
      <c r="F10" s="12"/>
      <c r="G10" s="12"/>
      <c r="H10" s="12"/>
      <c r="I10" s="5" t="s">
        <v>19</v>
      </c>
      <c r="J10" s="5"/>
      <c r="K10" s="5"/>
      <c r="L10" s="5"/>
      <c r="M10" s="5" t="s">
        <v>19</v>
      </c>
      <c r="N10" s="5" t="s">
        <v>19</v>
      </c>
    </row>
    <row r="11" spans="1:14">
      <c r="A11" s="13"/>
      <c r="B11" s="14"/>
      <c r="C11" s="4" t="s">
        <v>21</v>
      </c>
      <c r="D11" s="4"/>
      <c r="E11" s="4"/>
      <c r="F11" s="5"/>
      <c r="G11" s="5"/>
      <c r="H11" s="5"/>
      <c r="I11" s="5" t="s">
        <v>19</v>
      </c>
      <c r="J11" s="5"/>
      <c r="K11" s="5"/>
      <c r="L11" s="5"/>
      <c r="M11" s="5" t="s">
        <v>19</v>
      </c>
      <c r="N11" s="5" t="s">
        <v>19</v>
      </c>
    </row>
    <row r="12" spans="1:14">
      <c r="A12" s="4" t="s">
        <v>22</v>
      </c>
      <c r="B12" s="4" t="s">
        <v>23</v>
      </c>
      <c r="C12" s="4"/>
      <c r="D12" s="4"/>
      <c r="E12" s="4"/>
      <c r="F12" s="4"/>
      <c r="G12" s="4"/>
      <c r="H12" s="4" t="s">
        <v>24</v>
      </c>
      <c r="I12" s="4"/>
      <c r="J12" s="4"/>
      <c r="K12" s="4"/>
      <c r="L12" s="4"/>
      <c r="M12" s="4"/>
      <c r="N12" s="4"/>
    </row>
    <row r="13" ht="134" customHeight="1" spans="1:14">
      <c r="A13" s="4"/>
      <c r="B13" s="15" t="s">
        <v>25</v>
      </c>
      <c r="C13" s="15"/>
      <c r="D13" s="15"/>
      <c r="E13" s="15"/>
      <c r="F13" s="15"/>
      <c r="G13" s="15"/>
      <c r="H13" s="15" t="s">
        <v>26</v>
      </c>
      <c r="I13" s="15"/>
      <c r="J13" s="15"/>
      <c r="K13" s="15"/>
      <c r="L13" s="15"/>
      <c r="M13" s="15"/>
      <c r="N13" s="15"/>
    </row>
    <row r="14" ht="31.8" customHeight="1" spans="1:14">
      <c r="A14" s="16" t="s">
        <v>27</v>
      </c>
      <c r="B14" s="4" t="s">
        <v>28</v>
      </c>
      <c r="C14" s="4" t="s">
        <v>29</v>
      </c>
      <c r="D14" s="4" t="s">
        <v>30</v>
      </c>
      <c r="E14" s="4" t="s">
        <v>31</v>
      </c>
      <c r="F14" s="4"/>
      <c r="G14" s="4"/>
      <c r="H14" s="4" t="s">
        <v>32</v>
      </c>
      <c r="I14" s="4"/>
      <c r="J14" s="4" t="s">
        <v>14</v>
      </c>
      <c r="K14" s="4" t="s">
        <v>16</v>
      </c>
      <c r="L14" s="4" t="s">
        <v>33</v>
      </c>
      <c r="M14" s="4"/>
      <c r="N14" s="4"/>
    </row>
    <row r="15" ht="59" customHeight="1" spans="1:14">
      <c r="A15" s="17"/>
      <c r="B15" s="4" t="s">
        <v>34</v>
      </c>
      <c r="C15" s="16" t="s">
        <v>35</v>
      </c>
      <c r="D15" s="18" t="s">
        <v>36</v>
      </c>
      <c r="E15" s="18" t="s">
        <v>36</v>
      </c>
      <c r="F15" s="18"/>
      <c r="G15" s="18"/>
      <c r="H15" s="15" t="s">
        <v>37</v>
      </c>
      <c r="I15" s="15"/>
      <c r="J15" s="25">
        <v>15</v>
      </c>
      <c r="K15" s="25">
        <v>13</v>
      </c>
      <c r="L15" s="15"/>
      <c r="M15" s="15"/>
      <c r="N15" s="15"/>
    </row>
    <row r="16" ht="80" customHeight="1" spans="1:14">
      <c r="A16" s="17"/>
      <c r="B16" s="4"/>
      <c r="C16" s="17"/>
      <c r="D16" s="18" t="s">
        <v>38</v>
      </c>
      <c r="E16" s="18" t="s">
        <v>38</v>
      </c>
      <c r="F16" s="18"/>
      <c r="G16" s="18"/>
      <c r="H16" s="15" t="s">
        <v>39</v>
      </c>
      <c r="I16" s="15"/>
      <c r="J16" s="26"/>
      <c r="K16" s="26"/>
      <c r="L16" s="15"/>
      <c r="M16" s="15"/>
      <c r="N16" s="15"/>
    </row>
    <row r="17" ht="34" customHeight="1" spans="1:14">
      <c r="A17" s="17"/>
      <c r="B17" s="4"/>
      <c r="C17" s="17"/>
      <c r="D17" s="18" t="s">
        <v>40</v>
      </c>
      <c r="E17" s="19" t="s">
        <v>41</v>
      </c>
      <c r="F17" s="20"/>
      <c r="G17" s="21"/>
      <c r="H17" s="22" t="s">
        <v>41</v>
      </c>
      <c r="I17" s="27"/>
      <c r="J17" s="26"/>
      <c r="K17" s="26"/>
      <c r="L17" s="22"/>
      <c r="M17" s="28"/>
      <c r="N17" s="27"/>
    </row>
    <row r="18" ht="26" customHeight="1" spans="1:14">
      <c r="A18" s="17"/>
      <c r="B18" s="4"/>
      <c r="C18" s="17"/>
      <c r="D18" s="18" t="s">
        <v>42</v>
      </c>
      <c r="E18" s="19" t="s">
        <v>43</v>
      </c>
      <c r="F18" s="20"/>
      <c r="G18" s="21"/>
      <c r="H18" s="22" t="s">
        <v>44</v>
      </c>
      <c r="I18" s="27"/>
      <c r="J18" s="26"/>
      <c r="K18" s="26"/>
      <c r="L18" s="22"/>
      <c r="M18" s="28"/>
      <c r="N18" s="27"/>
    </row>
    <row r="19" ht="58" customHeight="1" spans="1:14">
      <c r="A19" s="17"/>
      <c r="B19" s="4"/>
      <c r="C19" s="17"/>
      <c r="D19" s="18" t="s">
        <v>45</v>
      </c>
      <c r="E19" s="19" t="s">
        <v>46</v>
      </c>
      <c r="F19" s="20"/>
      <c r="G19" s="21"/>
      <c r="H19" s="22" t="s">
        <v>47</v>
      </c>
      <c r="I19" s="27"/>
      <c r="J19" s="26"/>
      <c r="K19" s="26"/>
      <c r="L19" s="22"/>
      <c r="M19" s="28"/>
      <c r="N19" s="27"/>
    </row>
    <row r="20" ht="34" customHeight="1" spans="1:14">
      <c r="A20" s="17"/>
      <c r="B20" s="4"/>
      <c r="C20" s="17"/>
      <c r="D20" s="18" t="s">
        <v>48</v>
      </c>
      <c r="E20" s="19" t="s">
        <v>48</v>
      </c>
      <c r="F20" s="20"/>
      <c r="G20" s="21"/>
      <c r="H20" s="22" t="s">
        <v>49</v>
      </c>
      <c r="I20" s="27"/>
      <c r="J20" s="26"/>
      <c r="K20" s="26"/>
      <c r="L20" s="22"/>
      <c r="M20" s="28"/>
      <c r="N20" s="27"/>
    </row>
    <row r="21" ht="34" customHeight="1" spans="1:14">
      <c r="A21" s="17"/>
      <c r="B21" s="4"/>
      <c r="C21" s="17"/>
      <c r="D21" s="18" t="s">
        <v>50</v>
      </c>
      <c r="E21" s="19" t="s">
        <v>51</v>
      </c>
      <c r="F21" s="20"/>
      <c r="G21" s="21"/>
      <c r="H21" s="22" t="s">
        <v>52</v>
      </c>
      <c r="I21" s="27"/>
      <c r="J21" s="26"/>
      <c r="K21" s="26"/>
      <c r="L21" s="22"/>
      <c r="M21" s="28"/>
      <c r="N21" s="27"/>
    </row>
    <row r="22" ht="34" customHeight="1" spans="1:14">
      <c r="A22" s="17"/>
      <c r="B22" s="4"/>
      <c r="C22" s="17"/>
      <c r="D22" s="18" t="s">
        <v>53</v>
      </c>
      <c r="E22" s="19" t="s">
        <v>54</v>
      </c>
      <c r="F22" s="20"/>
      <c r="G22" s="21"/>
      <c r="H22" s="22" t="s">
        <v>55</v>
      </c>
      <c r="I22" s="27"/>
      <c r="J22" s="26"/>
      <c r="K22" s="26"/>
      <c r="L22" s="22"/>
      <c r="M22" s="28"/>
      <c r="N22" s="27"/>
    </row>
    <row r="23" ht="33" customHeight="1" spans="1:14">
      <c r="A23" s="17"/>
      <c r="B23" s="4"/>
      <c r="C23" s="17"/>
      <c r="D23" s="18" t="s">
        <v>56</v>
      </c>
      <c r="E23" s="19" t="s">
        <v>56</v>
      </c>
      <c r="F23" s="20"/>
      <c r="G23" s="21"/>
      <c r="H23" s="22" t="s">
        <v>57</v>
      </c>
      <c r="I23" s="27"/>
      <c r="J23" s="26"/>
      <c r="K23" s="26"/>
      <c r="L23" s="22"/>
      <c r="M23" s="28"/>
      <c r="N23" s="27"/>
    </row>
    <row r="24" ht="33" customHeight="1" spans="1:14">
      <c r="A24" s="17"/>
      <c r="B24" s="4"/>
      <c r="C24" s="17"/>
      <c r="D24" s="18" t="s">
        <v>58</v>
      </c>
      <c r="E24" s="19" t="s">
        <v>58</v>
      </c>
      <c r="F24" s="20"/>
      <c r="G24" s="21"/>
      <c r="H24" s="22" t="s">
        <v>59</v>
      </c>
      <c r="I24" s="27"/>
      <c r="J24" s="26"/>
      <c r="K24" s="26"/>
      <c r="L24" s="22"/>
      <c r="M24" s="28"/>
      <c r="N24" s="27"/>
    </row>
    <row r="25" ht="34" customHeight="1" spans="1:14">
      <c r="A25" s="17"/>
      <c r="B25" s="4"/>
      <c r="C25" s="17"/>
      <c r="D25" s="18" t="s">
        <v>60</v>
      </c>
      <c r="E25" s="19" t="s">
        <v>61</v>
      </c>
      <c r="F25" s="20"/>
      <c r="G25" s="21"/>
      <c r="H25" s="22" t="s">
        <v>62</v>
      </c>
      <c r="I25" s="27"/>
      <c r="J25" s="26"/>
      <c r="K25" s="26"/>
      <c r="L25" s="22"/>
      <c r="M25" s="28"/>
      <c r="N25" s="27"/>
    </row>
    <row r="26" ht="97" customHeight="1" spans="1:14">
      <c r="A26" s="17"/>
      <c r="B26" s="4"/>
      <c r="C26" s="17"/>
      <c r="D26" s="18" t="s">
        <v>63</v>
      </c>
      <c r="E26" s="19" t="s">
        <v>64</v>
      </c>
      <c r="F26" s="20"/>
      <c r="G26" s="21"/>
      <c r="H26" s="22" t="s">
        <v>65</v>
      </c>
      <c r="I26" s="27"/>
      <c r="J26" s="26"/>
      <c r="K26" s="26"/>
      <c r="L26" s="22" t="s">
        <v>66</v>
      </c>
      <c r="M26" s="28"/>
      <c r="N26" s="27"/>
    </row>
    <row r="27" ht="20" customHeight="1" spans="1:14">
      <c r="A27" s="17"/>
      <c r="B27" s="4"/>
      <c r="C27" s="17"/>
      <c r="D27" s="18" t="s">
        <v>67</v>
      </c>
      <c r="E27" s="19" t="s">
        <v>68</v>
      </c>
      <c r="F27" s="20"/>
      <c r="G27" s="21"/>
      <c r="H27" s="22" t="s">
        <v>69</v>
      </c>
      <c r="I27" s="27"/>
      <c r="J27" s="26"/>
      <c r="K27" s="26"/>
      <c r="L27" s="22" t="s">
        <v>70</v>
      </c>
      <c r="M27" s="28"/>
      <c r="N27" s="27"/>
    </row>
    <row r="28" ht="20" customHeight="1" spans="1:14">
      <c r="A28" s="17"/>
      <c r="B28" s="4"/>
      <c r="C28" s="17"/>
      <c r="D28" s="18" t="s">
        <v>71</v>
      </c>
      <c r="E28" s="19" t="s">
        <v>72</v>
      </c>
      <c r="F28" s="20"/>
      <c r="G28" s="21"/>
      <c r="H28" s="22" t="s">
        <v>72</v>
      </c>
      <c r="I28" s="27"/>
      <c r="J28" s="26"/>
      <c r="K28" s="26"/>
      <c r="L28" s="22"/>
      <c r="M28" s="28"/>
      <c r="N28" s="27"/>
    </row>
    <row r="29" ht="20" customHeight="1" spans="1:14">
      <c r="A29" s="17"/>
      <c r="B29" s="4"/>
      <c r="C29" s="17"/>
      <c r="D29" s="18" t="s">
        <v>73</v>
      </c>
      <c r="E29" s="19" t="s">
        <v>74</v>
      </c>
      <c r="F29" s="20"/>
      <c r="G29" s="21"/>
      <c r="H29" s="22" t="s">
        <v>74</v>
      </c>
      <c r="I29" s="27"/>
      <c r="J29" s="26"/>
      <c r="K29" s="26"/>
      <c r="L29" s="22"/>
      <c r="M29" s="28"/>
      <c r="N29" s="27"/>
    </row>
    <row r="30" ht="20" customHeight="1" spans="1:14">
      <c r="A30" s="17"/>
      <c r="B30" s="4"/>
      <c r="C30" s="17"/>
      <c r="D30" s="18" t="s">
        <v>75</v>
      </c>
      <c r="E30" s="19" t="s">
        <v>76</v>
      </c>
      <c r="F30" s="20"/>
      <c r="G30" s="21"/>
      <c r="H30" s="22" t="s">
        <v>76</v>
      </c>
      <c r="I30" s="27"/>
      <c r="J30" s="26"/>
      <c r="K30" s="26"/>
      <c r="L30" s="22"/>
      <c r="M30" s="28"/>
      <c r="N30" s="27"/>
    </row>
    <row r="31" ht="20" customHeight="1" spans="1:14">
      <c r="A31" s="17"/>
      <c r="B31" s="4"/>
      <c r="C31" s="17"/>
      <c r="D31" s="18" t="s">
        <v>77</v>
      </c>
      <c r="E31" s="19" t="s">
        <v>78</v>
      </c>
      <c r="F31" s="20"/>
      <c r="G31" s="21"/>
      <c r="H31" s="22" t="s">
        <v>79</v>
      </c>
      <c r="I31" s="27"/>
      <c r="J31" s="26"/>
      <c r="K31" s="26"/>
      <c r="L31" s="22"/>
      <c r="M31" s="28"/>
      <c r="N31" s="27"/>
    </row>
    <row r="32" ht="20" customHeight="1" spans="1:14">
      <c r="A32" s="17"/>
      <c r="B32" s="4"/>
      <c r="C32" s="17"/>
      <c r="D32" s="18" t="s">
        <v>80</v>
      </c>
      <c r="E32" s="19" t="s">
        <v>80</v>
      </c>
      <c r="F32" s="20"/>
      <c r="G32" s="21"/>
      <c r="H32" s="22" t="s">
        <v>81</v>
      </c>
      <c r="I32" s="27"/>
      <c r="J32" s="26"/>
      <c r="K32" s="26"/>
      <c r="L32" s="22"/>
      <c r="M32" s="28"/>
      <c r="N32" s="27"/>
    </row>
    <row r="33" ht="54" customHeight="1" spans="1:14">
      <c r="A33" s="17"/>
      <c r="B33" s="4"/>
      <c r="C33" s="17"/>
      <c r="D33" s="18" t="s">
        <v>82</v>
      </c>
      <c r="E33" s="19" t="s">
        <v>82</v>
      </c>
      <c r="F33" s="20"/>
      <c r="G33" s="21"/>
      <c r="H33" s="22" t="s">
        <v>83</v>
      </c>
      <c r="I33" s="27"/>
      <c r="J33" s="26"/>
      <c r="K33" s="26"/>
      <c r="L33" s="22"/>
      <c r="M33" s="28"/>
      <c r="N33" s="27"/>
    </row>
    <row r="34" ht="45" customHeight="1" spans="1:14">
      <c r="A34" s="17"/>
      <c r="B34" s="4"/>
      <c r="C34" s="17"/>
      <c r="D34" s="18" t="s">
        <v>84</v>
      </c>
      <c r="E34" s="19" t="s">
        <v>84</v>
      </c>
      <c r="F34" s="20"/>
      <c r="G34" s="21"/>
      <c r="H34" s="22" t="s">
        <v>84</v>
      </c>
      <c r="I34" s="27"/>
      <c r="J34" s="26"/>
      <c r="K34" s="26"/>
      <c r="L34" s="22"/>
      <c r="M34" s="28"/>
      <c r="N34" s="27"/>
    </row>
    <row r="35" ht="57" customHeight="1" spans="1:14">
      <c r="A35" s="17"/>
      <c r="B35" s="4"/>
      <c r="C35" s="17"/>
      <c r="D35" s="18" t="s">
        <v>85</v>
      </c>
      <c r="E35" s="19" t="s">
        <v>85</v>
      </c>
      <c r="F35" s="20"/>
      <c r="G35" s="21"/>
      <c r="H35" s="22" t="s">
        <v>86</v>
      </c>
      <c r="I35" s="27"/>
      <c r="J35" s="26"/>
      <c r="K35" s="26"/>
      <c r="L35" s="22"/>
      <c r="M35" s="28"/>
      <c r="N35" s="27"/>
    </row>
    <row r="36" ht="62" customHeight="1" spans="1:14">
      <c r="A36" s="17"/>
      <c r="B36" s="4"/>
      <c r="C36" s="17"/>
      <c r="D36" s="18" t="s">
        <v>87</v>
      </c>
      <c r="E36" s="19" t="s">
        <v>87</v>
      </c>
      <c r="F36" s="20"/>
      <c r="G36" s="21"/>
      <c r="H36" s="22" t="s">
        <v>88</v>
      </c>
      <c r="I36" s="27"/>
      <c r="J36" s="26"/>
      <c r="K36" s="26"/>
      <c r="L36" s="22"/>
      <c r="M36" s="28"/>
      <c r="N36" s="27"/>
    </row>
    <row r="37" ht="79" customHeight="1" spans="1:14">
      <c r="A37" s="17"/>
      <c r="B37" s="4"/>
      <c r="C37" s="17"/>
      <c r="D37" s="18" t="s">
        <v>89</v>
      </c>
      <c r="E37" s="19" t="s">
        <v>89</v>
      </c>
      <c r="F37" s="20"/>
      <c r="G37" s="21"/>
      <c r="H37" s="22" t="s">
        <v>90</v>
      </c>
      <c r="I37" s="27"/>
      <c r="J37" s="26"/>
      <c r="K37" s="26"/>
      <c r="L37" s="22"/>
      <c r="M37" s="28"/>
      <c r="N37" s="27"/>
    </row>
    <row r="38" ht="125" customHeight="1" spans="1:14">
      <c r="A38" s="17"/>
      <c r="B38" s="4"/>
      <c r="C38" s="17"/>
      <c r="D38" s="18" t="s">
        <v>91</v>
      </c>
      <c r="E38" s="19" t="s">
        <v>91</v>
      </c>
      <c r="F38" s="20"/>
      <c r="G38" s="21"/>
      <c r="H38" s="22" t="s">
        <v>92</v>
      </c>
      <c r="I38" s="27"/>
      <c r="J38" s="26"/>
      <c r="K38" s="26"/>
      <c r="L38" s="22"/>
      <c r="M38" s="28"/>
      <c r="N38" s="27"/>
    </row>
    <row r="39" ht="73" customHeight="1" spans="1:14">
      <c r="A39" s="17"/>
      <c r="B39" s="4"/>
      <c r="C39" s="17"/>
      <c r="D39" s="18" t="s">
        <v>93</v>
      </c>
      <c r="E39" s="19" t="s">
        <v>93</v>
      </c>
      <c r="F39" s="20"/>
      <c r="G39" s="21"/>
      <c r="H39" s="22" t="s">
        <v>94</v>
      </c>
      <c r="I39" s="27"/>
      <c r="J39" s="26"/>
      <c r="K39" s="26"/>
      <c r="L39" s="22"/>
      <c r="M39" s="28"/>
      <c r="N39" s="27"/>
    </row>
    <row r="40" ht="35" customHeight="1" spans="1:14">
      <c r="A40" s="17"/>
      <c r="B40" s="4"/>
      <c r="C40" s="17"/>
      <c r="D40" s="18" t="s">
        <v>95</v>
      </c>
      <c r="E40" s="19" t="s">
        <v>96</v>
      </c>
      <c r="F40" s="20"/>
      <c r="G40" s="21"/>
      <c r="H40" s="22" t="s">
        <v>96</v>
      </c>
      <c r="I40" s="27"/>
      <c r="J40" s="26"/>
      <c r="K40" s="26"/>
      <c r="L40" s="22"/>
      <c r="M40" s="28"/>
      <c r="N40" s="27"/>
    </row>
    <row r="41" ht="41" customHeight="1" spans="1:14">
      <c r="A41" s="17"/>
      <c r="B41" s="4"/>
      <c r="C41" s="17"/>
      <c r="D41" s="18" t="s">
        <v>97</v>
      </c>
      <c r="E41" s="19" t="s">
        <v>98</v>
      </c>
      <c r="F41" s="20"/>
      <c r="G41" s="21"/>
      <c r="H41" s="22" t="s">
        <v>99</v>
      </c>
      <c r="I41" s="27"/>
      <c r="J41" s="26"/>
      <c r="K41" s="26"/>
      <c r="L41" s="22"/>
      <c r="M41" s="28"/>
      <c r="N41" s="27"/>
    </row>
    <row r="42" ht="95" customHeight="1" spans="1:14">
      <c r="A42" s="17"/>
      <c r="B42" s="4"/>
      <c r="C42" s="17"/>
      <c r="D42" s="18" t="s">
        <v>100</v>
      </c>
      <c r="E42" s="19" t="s">
        <v>101</v>
      </c>
      <c r="F42" s="20"/>
      <c r="G42" s="21"/>
      <c r="H42" s="22" t="s">
        <v>102</v>
      </c>
      <c r="I42" s="27"/>
      <c r="J42" s="26"/>
      <c r="K42" s="26"/>
      <c r="L42" s="22"/>
      <c r="M42" s="28"/>
      <c r="N42" s="27"/>
    </row>
    <row r="43" ht="110" customHeight="1" spans="1:14">
      <c r="A43" s="17"/>
      <c r="B43" s="4"/>
      <c r="C43" s="17"/>
      <c r="D43" s="18" t="s">
        <v>103</v>
      </c>
      <c r="E43" s="19" t="s">
        <v>103</v>
      </c>
      <c r="F43" s="20"/>
      <c r="G43" s="21"/>
      <c r="H43" s="22" t="s">
        <v>103</v>
      </c>
      <c r="I43" s="27"/>
      <c r="J43" s="29"/>
      <c r="K43" s="29"/>
      <c r="L43" s="22"/>
      <c r="M43" s="28"/>
      <c r="N43" s="27"/>
    </row>
    <row r="44" ht="29" customHeight="1" spans="1:14">
      <c r="A44" s="17"/>
      <c r="B44" s="4"/>
      <c r="C44" s="16" t="s">
        <v>104</v>
      </c>
      <c r="D44" s="18" t="s">
        <v>105</v>
      </c>
      <c r="E44" s="18" t="s">
        <v>105</v>
      </c>
      <c r="F44" s="18"/>
      <c r="G44" s="18"/>
      <c r="H44" s="15" t="s">
        <v>106</v>
      </c>
      <c r="I44" s="15"/>
      <c r="J44" s="25">
        <v>15</v>
      </c>
      <c r="K44" s="25">
        <v>13</v>
      </c>
      <c r="L44" s="15" t="s">
        <v>107</v>
      </c>
      <c r="M44" s="15"/>
      <c r="N44" s="15"/>
    </row>
    <row r="45" ht="29" customHeight="1" spans="1:14">
      <c r="A45" s="17"/>
      <c r="B45" s="4"/>
      <c r="C45" s="17"/>
      <c r="D45" s="18" t="s">
        <v>108</v>
      </c>
      <c r="E45" s="18" t="s">
        <v>108</v>
      </c>
      <c r="F45" s="18"/>
      <c r="G45" s="18"/>
      <c r="H45" s="15" t="s">
        <v>109</v>
      </c>
      <c r="I45" s="15"/>
      <c r="J45" s="26"/>
      <c r="K45" s="26"/>
      <c r="L45" s="15" t="s">
        <v>107</v>
      </c>
      <c r="M45" s="15"/>
      <c r="N45" s="15"/>
    </row>
    <row r="46" ht="42" customHeight="1" spans="1:14">
      <c r="A46" s="17"/>
      <c r="B46" s="4"/>
      <c r="C46" s="17"/>
      <c r="D46" s="18" t="s">
        <v>110</v>
      </c>
      <c r="E46" s="19" t="s">
        <v>110</v>
      </c>
      <c r="F46" s="20"/>
      <c r="G46" s="21"/>
      <c r="H46" s="22" t="s">
        <v>110</v>
      </c>
      <c r="I46" s="27"/>
      <c r="J46" s="26"/>
      <c r="K46" s="26"/>
      <c r="L46" s="22"/>
      <c r="M46" s="28"/>
      <c r="N46" s="27"/>
    </row>
    <row r="47" ht="33" customHeight="1" spans="1:14">
      <c r="A47" s="17"/>
      <c r="B47" s="4"/>
      <c r="C47" s="17"/>
      <c r="D47" s="18" t="s">
        <v>111</v>
      </c>
      <c r="E47" s="19" t="s">
        <v>112</v>
      </c>
      <c r="F47" s="20"/>
      <c r="G47" s="21"/>
      <c r="H47" s="22" t="s">
        <v>111</v>
      </c>
      <c r="I47" s="27"/>
      <c r="J47" s="26"/>
      <c r="K47" s="26"/>
      <c r="L47" s="22"/>
      <c r="M47" s="28"/>
      <c r="N47" s="27"/>
    </row>
    <row r="48" ht="50" customHeight="1" spans="1:14">
      <c r="A48" s="17"/>
      <c r="B48" s="4"/>
      <c r="C48" s="17"/>
      <c r="D48" s="18" t="s">
        <v>113</v>
      </c>
      <c r="E48" s="19" t="s">
        <v>113</v>
      </c>
      <c r="F48" s="20"/>
      <c r="G48" s="21"/>
      <c r="H48" s="22" t="s">
        <v>114</v>
      </c>
      <c r="I48" s="27"/>
      <c r="J48" s="26"/>
      <c r="K48" s="26"/>
      <c r="L48" s="22"/>
      <c r="M48" s="28"/>
      <c r="N48" s="27"/>
    </row>
    <row r="49" ht="48" customHeight="1" spans="1:14">
      <c r="A49" s="17"/>
      <c r="B49" s="4"/>
      <c r="C49" s="17"/>
      <c r="D49" s="18" t="s">
        <v>115</v>
      </c>
      <c r="E49" s="19" t="s">
        <v>115</v>
      </c>
      <c r="F49" s="20"/>
      <c r="G49" s="21"/>
      <c r="H49" s="22" t="s">
        <v>116</v>
      </c>
      <c r="I49" s="27"/>
      <c r="J49" s="26"/>
      <c r="K49" s="26"/>
      <c r="L49" s="22"/>
      <c r="M49" s="28"/>
      <c r="N49" s="27"/>
    </row>
    <row r="50" ht="66" customHeight="1" spans="1:14">
      <c r="A50" s="17"/>
      <c r="B50" s="4"/>
      <c r="C50" s="17"/>
      <c r="D50" s="18" t="s">
        <v>117</v>
      </c>
      <c r="E50" s="19" t="s">
        <v>117</v>
      </c>
      <c r="F50" s="20"/>
      <c r="G50" s="21"/>
      <c r="H50" s="22" t="s">
        <v>118</v>
      </c>
      <c r="I50" s="27"/>
      <c r="J50" s="26"/>
      <c r="K50" s="26"/>
      <c r="L50" s="22"/>
      <c r="M50" s="28"/>
      <c r="N50" s="27"/>
    </row>
    <row r="51" ht="66" customHeight="1" spans="1:14">
      <c r="A51" s="17"/>
      <c r="B51" s="4"/>
      <c r="C51" s="17"/>
      <c r="D51" s="18" t="s">
        <v>119</v>
      </c>
      <c r="E51" s="19" t="s">
        <v>119</v>
      </c>
      <c r="F51" s="20"/>
      <c r="G51" s="21"/>
      <c r="H51" s="22" t="s">
        <v>120</v>
      </c>
      <c r="I51" s="27"/>
      <c r="J51" s="26"/>
      <c r="K51" s="26"/>
      <c r="L51" s="22"/>
      <c r="M51" s="28"/>
      <c r="N51" s="27"/>
    </row>
    <row r="52" ht="66" customHeight="1" spans="1:14">
      <c r="A52" s="17"/>
      <c r="B52" s="4"/>
      <c r="C52" s="17"/>
      <c r="D52" s="18" t="s">
        <v>121</v>
      </c>
      <c r="E52" s="19" t="s">
        <v>121</v>
      </c>
      <c r="F52" s="20"/>
      <c r="G52" s="21"/>
      <c r="H52" s="22" t="s">
        <v>122</v>
      </c>
      <c r="I52" s="27"/>
      <c r="J52" s="26"/>
      <c r="K52" s="26"/>
      <c r="L52" s="22"/>
      <c r="M52" s="28"/>
      <c r="N52" s="27"/>
    </row>
    <row r="53" ht="66" customHeight="1" spans="1:14">
      <c r="A53" s="17"/>
      <c r="B53" s="4"/>
      <c r="C53" s="17"/>
      <c r="D53" s="18" t="s">
        <v>123</v>
      </c>
      <c r="E53" s="19" t="s">
        <v>123</v>
      </c>
      <c r="F53" s="20"/>
      <c r="G53" s="21"/>
      <c r="H53" s="22" t="s">
        <v>124</v>
      </c>
      <c r="I53" s="27"/>
      <c r="J53" s="26"/>
      <c r="K53" s="26"/>
      <c r="L53" s="22"/>
      <c r="M53" s="28"/>
      <c r="N53" s="27"/>
    </row>
    <row r="54" ht="66" customHeight="1" spans="1:14">
      <c r="A54" s="17"/>
      <c r="B54" s="4"/>
      <c r="C54" s="17"/>
      <c r="D54" s="18" t="s">
        <v>125</v>
      </c>
      <c r="E54" s="19" t="s">
        <v>126</v>
      </c>
      <c r="F54" s="20"/>
      <c r="G54" s="21"/>
      <c r="H54" s="22" t="s">
        <v>126</v>
      </c>
      <c r="I54" s="27"/>
      <c r="J54" s="26"/>
      <c r="K54" s="26"/>
      <c r="L54" s="22"/>
      <c r="M54" s="28"/>
      <c r="N54" s="27"/>
    </row>
    <row r="55" ht="110" customHeight="1" spans="1:14">
      <c r="A55" s="17"/>
      <c r="B55" s="4"/>
      <c r="C55" s="17"/>
      <c r="D55" s="18" t="s">
        <v>127</v>
      </c>
      <c r="E55" s="19" t="s">
        <v>128</v>
      </c>
      <c r="F55" s="20"/>
      <c r="G55" s="21"/>
      <c r="H55" s="22" t="s">
        <v>129</v>
      </c>
      <c r="I55" s="27"/>
      <c r="J55" s="26"/>
      <c r="K55" s="26"/>
      <c r="L55" s="22"/>
      <c r="M55" s="28"/>
      <c r="N55" s="27"/>
    </row>
    <row r="56" ht="66" customHeight="1" spans="1:14">
      <c r="A56" s="17"/>
      <c r="B56" s="4"/>
      <c r="C56" s="17"/>
      <c r="D56" s="18" t="s">
        <v>130</v>
      </c>
      <c r="E56" s="19" t="s">
        <v>130</v>
      </c>
      <c r="F56" s="20"/>
      <c r="G56" s="21"/>
      <c r="H56" s="22" t="s">
        <v>131</v>
      </c>
      <c r="I56" s="27"/>
      <c r="J56" s="26"/>
      <c r="K56" s="26"/>
      <c r="L56" s="22"/>
      <c r="M56" s="28"/>
      <c r="N56" s="27"/>
    </row>
    <row r="57" ht="66" customHeight="1" spans="1:14">
      <c r="A57" s="17"/>
      <c r="B57" s="4"/>
      <c r="C57" s="17"/>
      <c r="D57" s="18" t="s">
        <v>132</v>
      </c>
      <c r="E57" s="19" t="s">
        <v>132</v>
      </c>
      <c r="F57" s="20"/>
      <c r="G57" s="21"/>
      <c r="H57" s="22" t="s">
        <v>132</v>
      </c>
      <c r="I57" s="27"/>
      <c r="J57" s="26"/>
      <c r="K57" s="26"/>
      <c r="L57" s="15" t="s">
        <v>107</v>
      </c>
      <c r="M57" s="15"/>
      <c r="N57" s="15"/>
    </row>
    <row r="58" ht="66" customHeight="1" spans="1:14">
      <c r="A58" s="17"/>
      <c r="B58" s="4"/>
      <c r="C58" s="17"/>
      <c r="D58" s="18" t="s">
        <v>133</v>
      </c>
      <c r="E58" s="19" t="s">
        <v>133</v>
      </c>
      <c r="F58" s="20"/>
      <c r="G58" s="21"/>
      <c r="H58" s="22" t="s">
        <v>133</v>
      </c>
      <c r="I58" s="27"/>
      <c r="J58" s="26"/>
      <c r="K58" s="26"/>
      <c r="L58" s="15" t="s">
        <v>107</v>
      </c>
      <c r="M58" s="15"/>
      <c r="N58" s="15"/>
    </row>
    <row r="59" ht="51" customHeight="1" spans="1:14">
      <c r="A59" s="17"/>
      <c r="B59" s="4"/>
      <c r="C59" s="17"/>
      <c r="D59" s="18" t="s">
        <v>134</v>
      </c>
      <c r="E59" s="19" t="s">
        <v>134</v>
      </c>
      <c r="F59" s="20"/>
      <c r="G59" s="21"/>
      <c r="H59" s="22" t="s">
        <v>134</v>
      </c>
      <c r="I59" s="27"/>
      <c r="J59" s="26"/>
      <c r="K59" s="26"/>
      <c r="L59" s="22"/>
      <c r="M59" s="28"/>
      <c r="N59" s="27"/>
    </row>
    <row r="60" ht="50" customHeight="1" spans="1:14">
      <c r="A60" s="17"/>
      <c r="B60" s="4"/>
      <c r="C60" s="17"/>
      <c r="D60" s="18" t="s">
        <v>135</v>
      </c>
      <c r="E60" s="19" t="s">
        <v>135</v>
      </c>
      <c r="F60" s="20"/>
      <c r="G60" s="21"/>
      <c r="H60" s="22" t="s">
        <v>135</v>
      </c>
      <c r="I60" s="27"/>
      <c r="J60" s="26"/>
      <c r="K60" s="26"/>
      <c r="L60" s="15" t="s">
        <v>107</v>
      </c>
      <c r="M60" s="15"/>
      <c r="N60" s="15"/>
    </row>
    <row r="61" ht="50" customHeight="1" spans="1:14">
      <c r="A61" s="17"/>
      <c r="B61" s="4"/>
      <c r="C61" s="17"/>
      <c r="D61" s="18" t="s">
        <v>136</v>
      </c>
      <c r="E61" s="19" t="s">
        <v>136</v>
      </c>
      <c r="F61" s="20"/>
      <c r="G61" s="21"/>
      <c r="H61" s="22" t="s">
        <v>136</v>
      </c>
      <c r="I61" s="27"/>
      <c r="J61" s="26"/>
      <c r="K61" s="26"/>
      <c r="L61" s="15" t="s">
        <v>107</v>
      </c>
      <c r="M61" s="15"/>
      <c r="N61" s="15"/>
    </row>
    <row r="62" ht="26" customHeight="1" spans="1:14">
      <c r="A62" s="17"/>
      <c r="B62" s="4"/>
      <c r="C62" s="17"/>
      <c r="D62" s="18" t="s">
        <v>137</v>
      </c>
      <c r="E62" s="19" t="s">
        <v>138</v>
      </c>
      <c r="F62" s="20"/>
      <c r="G62" s="21"/>
      <c r="H62" s="22" t="s">
        <v>139</v>
      </c>
      <c r="I62" s="27"/>
      <c r="J62" s="26"/>
      <c r="K62" s="26"/>
      <c r="L62" s="22"/>
      <c r="M62" s="28"/>
      <c r="N62" s="27"/>
    </row>
    <row r="63" ht="66" customHeight="1" spans="1:14">
      <c r="A63" s="17"/>
      <c r="B63" s="4"/>
      <c r="C63" s="17"/>
      <c r="D63" s="18" t="s">
        <v>140</v>
      </c>
      <c r="E63" s="19" t="s">
        <v>140</v>
      </c>
      <c r="F63" s="20"/>
      <c r="G63" s="21"/>
      <c r="H63" s="22" t="s">
        <v>140</v>
      </c>
      <c r="I63" s="27"/>
      <c r="J63" s="26"/>
      <c r="K63" s="26"/>
      <c r="L63" s="22"/>
      <c r="M63" s="28"/>
      <c r="N63" s="27"/>
    </row>
    <row r="64" ht="66" customHeight="1" spans="1:14">
      <c r="A64" s="17"/>
      <c r="B64" s="4"/>
      <c r="C64" s="17"/>
      <c r="D64" s="18" t="s">
        <v>141</v>
      </c>
      <c r="E64" s="19" t="s">
        <v>141</v>
      </c>
      <c r="F64" s="20"/>
      <c r="G64" s="21"/>
      <c r="H64" s="22" t="s">
        <v>141</v>
      </c>
      <c r="I64" s="27"/>
      <c r="J64" s="26"/>
      <c r="K64" s="26"/>
      <c r="L64" s="22"/>
      <c r="M64" s="28"/>
      <c r="N64" s="27"/>
    </row>
    <row r="65" ht="30" customHeight="1" spans="1:14">
      <c r="A65" s="17"/>
      <c r="B65" s="4"/>
      <c r="C65" s="17"/>
      <c r="D65" s="18" t="s">
        <v>142</v>
      </c>
      <c r="E65" s="19" t="s">
        <v>143</v>
      </c>
      <c r="F65" s="20"/>
      <c r="G65" s="21"/>
      <c r="H65" s="22" t="s">
        <v>144</v>
      </c>
      <c r="I65" s="27"/>
      <c r="J65" s="26"/>
      <c r="K65" s="26"/>
      <c r="L65" s="22"/>
      <c r="M65" s="28"/>
      <c r="N65" s="27"/>
    </row>
    <row r="66" ht="43" customHeight="1" spans="1:14">
      <c r="A66" s="17"/>
      <c r="B66" s="4"/>
      <c r="C66" s="17"/>
      <c r="D66" s="18" t="s">
        <v>145</v>
      </c>
      <c r="E66" s="19" t="s">
        <v>146</v>
      </c>
      <c r="F66" s="20"/>
      <c r="G66" s="21"/>
      <c r="H66" s="22" t="s">
        <v>147</v>
      </c>
      <c r="I66" s="27"/>
      <c r="J66" s="26"/>
      <c r="K66" s="26"/>
      <c r="L66" s="22"/>
      <c r="M66" s="28"/>
      <c r="N66" s="27"/>
    </row>
    <row r="67" ht="66" customHeight="1" spans="1:14">
      <c r="A67" s="17"/>
      <c r="B67" s="4"/>
      <c r="C67" s="17"/>
      <c r="D67" s="18" t="s">
        <v>148</v>
      </c>
      <c r="E67" s="19" t="s">
        <v>148</v>
      </c>
      <c r="F67" s="20"/>
      <c r="G67" s="21"/>
      <c r="H67" s="22" t="s">
        <v>148</v>
      </c>
      <c r="I67" s="27"/>
      <c r="J67" s="26"/>
      <c r="K67" s="26"/>
      <c r="L67" s="22"/>
      <c r="M67" s="28"/>
      <c r="N67" s="27"/>
    </row>
    <row r="68" ht="60" customHeight="1" spans="1:14">
      <c r="A68" s="17"/>
      <c r="B68" s="4"/>
      <c r="C68" s="17"/>
      <c r="D68" s="18" t="s">
        <v>149</v>
      </c>
      <c r="E68" s="19" t="s">
        <v>149</v>
      </c>
      <c r="F68" s="20"/>
      <c r="G68" s="21"/>
      <c r="H68" s="22" t="s">
        <v>149</v>
      </c>
      <c r="I68" s="27"/>
      <c r="J68" s="29"/>
      <c r="K68" s="29"/>
      <c r="L68" s="22"/>
      <c r="M68" s="28"/>
      <c r="N68" s="27"/>
    </row>
    <row r="69" ht="45" customHeight="1" spans="1:14">
      <c r="A69" s="17"/>
      <c r="B69" s="4"/>
      <c r="C69" s="4" t="s">
        <v>150</v>
      </c>
      <c r="D69" s="18" t="s">
        <v>151</v>
      </c>
      <c r="E69" s="18" t="s">
        <v>152</v>
      </c>
      <c r="F69" s="18"/>
      <c r="G69" s="18"/>
      <c r="H69" s="30" t="s">
        <v>153</v>
      </c>
      <c r="I69" s="36"/>
      <c r="J69" s="25">
        <v>10</v>
      </c>
      <c r="K69" s="25">
        <v>10</v>
      </c>
      <c r="L69" s="37"/>
      <c r="M69" s="38"/>
      <c r="N69" s="39"/>
    </row>
    <row r="70" ht="45" customHeight="1" spans="1:14">
      <c r="A70" s="17"/>
      <c r="B70" s="4"/>
      <c r="C70" s="4" t="s">
        <v>154</v>
      </c>
      <c r="D70" s="18" t="s">
        <v>155</v>
      </c>
      <c r="E70" s="18" t="s">
        <v>156</v>
      </c>
      <c r="F70" s="18"/>
      <c r="G70" s="18"/>
      <c r="H70" s="31" t="s">
        <v>157</v>
      </c>
      <c r="I70" s="40"/>
      <c r="J70" s="25">
        <v>10</v>
      </c>
      <c r="K70" s="25">
        <v>10</v>
      </c>
      <c r="L70" s="37"/>
      <c r="M70" s="38"/>
      <c r="N70" s="39"/>
    </row>
    <row r="71" ht="46" customHeight="1" spans="1:14">
      <c r="A71" s="17"/>
      <c r="B71" s="4" t="s">
        <v>158</v>
      </c>
      <c r="C71" s="4" t="s">
        <v>159</v>
      </c>
      <c r="D71" s="18" t="s">
        <v>160</v>
      </c>
      <c r="E71" s="15" t="s">
        <v>160</v>
      </c>
      <c r="F71" s="15"/>
      <c r="G71" s="15"/>
      <c r="H71" s="15" t="s">
        <v>160</v>
      </c>
      <c r="I71" s="15"/>
      <c r="J71" s="5"/>
      <c r="K71" s="5"/>
      <c r="L71" s="15"/>
      <c r="M71" s="15"/>
      <c r="N71" s="15"/>
    </row>
    <row r="72" ht="29" customHeight="1" spans="1:14">
      <c r="A72" s="17"/>
      <c r="B72" s="4"/>
      <c r="C72" s="16" t="s">
        <v>161</v>
      </c>
      <c r="D72" s="18" t="s">
        <v>162</v>
      </c>
      <c r="E72" s="18" t="s">
        <v>163</v>
      </c>
      <c r="F72" s="18"/>
      <c r="G72" s="18"/>
      <c r="H72" s="15" t="s">
        <v>164</v>
      </c>
      <c r="I72" s="15"/>
      <c r="J72" s="25">
        <v>30</v>
      </c>
      <c r="K72" s="25">
        <v>24</v>
      </c>
      <c r="L72" s="41" t="s">
        <v>165</v>
      </c>
      <c r="M72" s="42"/>
      <c r="N72" s="43"/>
    </row>
    <row r="73" ht="29" customHeight="1" spans="1:14">
      <c r="A73" s="17"/>
      <c r="B73" s="4"/>
      <c r="C73" s="17"/>
      <c r="D73" s="18" t="s">
        <v>166</v>
      </c>
      <c r="E73" s="18" t="s">
        <v>163</v>
      </c>
      <c r="F73" s="18"/>
      <c r="G73" s="18"/>
      <c r="H73" s="15" t="s">
        <v>164</v>
      </c>
      <c r="I73" s="15"/>
      <c r="J73" s="26"/>
      <c r="K73" s="26"/>
      <c r="L73" s="44"/>
      <c r="M73" s="45"/>
      <c r="N73" s="46"/>
    </row>
    <row r="74" ht="61" customHeight="1" spans="1:14">
      <c r="A74" s="17"/>
      <c r="B74" s="4"/>
      <c r="C74" s="17"/>
      <c r="D74" s="18" t="s">
        <v>167</v>
      </c>
      <c r="E74" s="18" t="s">
        <v>167</v>
      </c>
      <c r="F74" s="18"/>
      <c r="G74" s="18"/>
      <c r="H74" s="22" t="s">
        <v>168</v>
      </c>
      <c r="I74" s="27"/>
      <c r="J74" s="26"/>
      <c r="K74" s="26"/>
      <c r="L74" s="44"/>
      <c r="M74" s="45"/>
      <c r="N74" s="46"/>
    </row>
    <row r="75" ht="34" customHeight="1" spans="1:14">
      <c r="A75" s="17"/>
      <c r="B75" s="4"/>
      <c r="C75" s="17"/>
      <c r="D75" s="18" t="s">
        <v>169</v>
      </c>
      <c r="E75" s="18" t="s">
        <v>169</v>
      </c>
      <c r="F75" s="18"/>
      <c r="G75" s="18"/>
      <c r="H75" s="22" t="s">
        <v>169</v>
      </c>
      <c r="I75" s="27"/>
      <c r="J75" s="26"/>
      <c r="K75" s="26"/>
      <c r="L75" s="44"/>
      <c r="M75" s="45"/>
      <c r="N75" s="46"/>
    </row>
    <row r="76" ht="81" customHeight="1" spans="1:14">
      <c r="A76" s="17"/>
      <c r="B76" s="4"/>
      <c r="C76" s="17"/>
      <c r="D76" s="18" t="s">
        <v>170</v>
      </c>
      <c r="E76" s="18" t="s">
        <v>170</v>
      </c>
      <c r="F76" s="18"/>
      <c r="G76" s="18"/>
      <c r="H76" s="22" t="s">
        <v>171</v>
      </c>
      <c r="I76" s="27"/>
      <c r="J76" s="26"/>
      <c r="K76" s="26"/>
      <c r="L76" s="44"/>
      <c r="M76" s="45"/>
      <c r="N76" s="46"/>
    </row>
    <row r="77" ht="56" customHeight="1" spans="1:14">
      <c r="A77" s="17"/>
      <c r="B77" s="4"/>
      <c r="C77" s="17"/>
      <c r="D77" s="18" t="s">
        <v>172</v>
      </c>
      <c r="E77" s="19" t="s">
        <v>172</v>
      </c>
      <c r="F77" s="20"/>
      <c r="G77" s="21"/>
      <c r="H77" s="22" t="s">
        <v>173</v>
      </c>
      <c r="I77" s="27"/>
      <c r="J77" s="26"/>
      <c r="K77" s="26"/>
      <c r="L77" s="44"/>
      <c r="M77" s="45"/>
      <c r="N77" s="46"/>
    </row>
    <row r="78" ht="94" customHeight="1" spans="1:14">
      <c r="A78" s="17"/>
      <c r="B78" s="4"/>
      <c r="C78" s="17"/>
      <c r="D78" s="18" t="s">
        <v>174</v>
      </c>
      <c r="E78" s="19" t="s">
        <v>174</v>
      </c>
      <c r="F78" s="20"/>
      <c r="G78" s="21"/>
      <c r="H78" s="22" t="s">
        <v>175</v>
      </c>
      <c r="I78" s="27"/>
      <c r="J78" s="26"/>
      <c r="K78" s="26"/>
      <c r="L78" s="44"/>
      <c r="M78" s="45"/>
      <c r="N78" s="46"/>
    </row>
    <row r="79" ht="98" customHeight="1" spans="1:14">
      <c r="A79" s="17"/>
      <c r="B79" s="4"/>
      <c r="C79" s="17"/>
      <c r="D79" s="18" t="s">
        <v>176</v>
      </c>
      <c r="E79" s="19" t="s">
        <v>176</v>
      </c>
      <c r="F79" s="20"/>
      <c r="G79" s="21"/>
      <c r="H79" s="22" t="s">
        <v>177</v>
      </c>
      <c r="I79" s="27"/>
      <c r="J79" s="26"/>
      <c r="K79" s="26"/>
      <c r="L79" s="44"/>
      <c r="M79" s="45"/>
      <c r="N79" s="46"/>
    </row>
    <row r="80" ht="71" customHeight="1" spans="1:14">
      <c r="A80" s="17"/>
      <c r="B80" s="4"/>
      <c r="C80" s="17"/>
      <c r="D80" s="18" t="s">
        <v>178</v>
      </c>
      <c r="E80" s="19" t="s">
        <v>178</v>
      </c>
      <c r="F80" s="20"/>
      <c r="G80" s="21"/>
      <c r="H80" s="22" t="s">
        <v>178</v>
      </c>
      <c r="I80" s="27"/>
      <c r="J80" s="26"/>
      <c r="K80" s="26"/>
      <c r="L80" s="44"/>
      <c r="M80" s="45"/>
      <c r="N80" s="46"/>
    </row>
    <row r="81" ht="47" customHeight="1" spans="1:14">
      <c r="A81" s="17"/>
      <c r="B81" s="4"/>
      <c r="C81" s="17"/>
      <c r="D81" s="18" t="s">
        <v>179</v>
      </c>
      <c r="E81" s="19" t="s">
        <v>179</v>
      </c>
      <c r="F81" s="20"/>
      <c r="G81" s="21"/>
      <c r="H81" s="22" t="s">
        <v>180</v>
      </c>
      <c r="I81" s="27"/>
      <c r="J81" s="26"/>
      <c r="K81" s="26"/>
      <c r="L81" s="44"/>
      <c r="M81" s="45"/>
      <c r="N81" s="46"/>
    </row>
    <row r="82" ht="46" customHeight="1" spans="1:14">
      <c r="A82" s="17"/>
      <c r="B82" s="4"/>
      <c r="C82" s="17"/>
      <c r="D82" s="18" t="s">
        <v>181</v>
      </c>
      <c r="E82" s="19" t="s">
        <v>182</v>
      </c>
      <c r="F82" s="20"/>
      <c r="G82" s="21"/>
      <c r="H82" s="22" t="s">
        <v>182</v>
      </c>
      <c r="I82" s="27"/>
      <c r="J82" s="26"/>
      <c r="K82" s="26"/>
      <c r="L82" s="44"/>
      <c r="M82" s="45"/>
      <c r="N82" s="46"/>
    </row>
    <row r="83" ht="198" customHeight="1" spans="1:14">
      <c r="A83" s="17"/>
      <c r="B83" s="4"/>
      <c r="C83" s="17"/>
      <c r="D83" s="18" t="s">
        <v>183</v>
      </c>
      <c r="E83" s="19" t="s">
        <v>184</v>
      </c>
      <c r="F83" s="20"/>
      <c r="G83" s="21"/>
      <c r="H83" s="22" t="s">
        <v>185</v>
      </c>
      <c r="I83" s="27"/>
      <c r="J83" s="26"/>
      <c r="K83" s="26"/>
      <c r="L83" s="44"/>
      <c r="M83" s="45"/>
      <c r="N83" s="46"/>
    </row>
    <row r="84" ht="88" customHeight="1" spans="1:14">
      <c r="A84" s="17"/>
      <c r="B84" s="4"/>
      <c r="C84" s="17"/>
      <c r="D84" s="18" t="s">
        <v>186</v>
      </c>
      <c r="E84" s="19" t="s">
        <v>186</v>
      </c>
      <c r="F84" s="20"/>
      <c r="G84" s="21"/>
      <c r="H84" s="22" t="s">
        <v>187</v>
      </c>
      <c r="I84" s="27"/>
      <c r="J84" s="26"/>
      <c r="K84" s="26"/>
      <c r="L84" s="44"/>
      <c r="M84" s="45"/>
      <c r="N84" s="46"/>
    </row>
    <row r="85" ht="42" customHeight="1" spans="1:14">
      <c r="A85" s="17"/>
      <c r="B85" s="4"/>
      <c r="C85" s="17"/>
      <c r="D85" s="18" t="s">
        <v>188</v>
      </c>
      <c r="E85" s="19" t="s">
        <v>188</v>
      </c>
      <c r="F85" s="20"/>
      <c r="G85" s="21"/>
      <c r="H85" s="22" t="s">
        <v>188</v>
      </c>
      <c r="I85" s="27"/>
      <c r="J85" s="26"/>
      <c r="K85" s="26"/>
      <c r="L85" s="44"/>
      <c r="M85" s="45"/>
      <c r="N85" s="46"/>
    </row>
    <row r="86" ht="42" customHeight="1" spans="1:14">
      <c r="A86" s="17"/>
      <c r="B86" s="4"/>
      <c r="C86" s="17"/>
      <c r="D86" s="18" t="s">
        <v>189</v>
      </c>
      <c r="E86" s="19" t="s">
        <v>189</v>
      </c>
      <c r="F86" s="20"/>
      <c r="G86" s="21"/>
      <c r="H86" s="22" t="s">
        <v>189</v>
      </c>
      <c r="I86" s="27"/>
      <c r="J86" s="26"/>
      <c r="K86" s="26"/>
      <c r="L86" s="44"/>
      <c r="M86" s="45"/>
      <c r="N86" s="46"/>
    </row>
    <row r="87" ht="56" customHeight="1" spans="1:14">
      <c r="A87" s="17"/>
      <c r="B87" s="4"/>
      <c r="C87" s="17"/>
      <c r="D87" s="18" t="s">
        <v>190</v>
      </c>
      <c r="E87" s="19" t="s">
        <v>190</v>
      </c>
      <c r="F87" s="20"/>
      <c r="G87" s="21"/>
      <c r="H87" s="22" t="s">
        <v>191</v>
      </c>
      <c r="I87" s="27"/>
      <c r="J87" s="26"/>
      <c r="K87" s="26"/>
      <c r="L87" s="44"/>
      <c r="M87" s="45"/>
      <c r="N87" s="46"/>
    </row>
    <row r="88" ht="56" customHeight="1" spans="1:14">
      <c r="A88" s="17"/>
      <c r="B88" s="4"/>
      <c r="C88" s="17"/>
      <c r="D88" s="18" t="s">
        <v>192</v>
      </c>
      <c r="E88" s="19" t="s">
        <v>192</v>
      </c>
      <c r="F88" s="20"/>
      <c r="G88" s="21"/>
      <c r="H88" s="22" t="s">
        <v>192</v>
      </c>
      <c r="I88" s="27"/>
      <c r="J88" s="26"/>
      <c r="K88" s="26"/>
      <c r="L88" s="44"/>
      <c r="M88" s="45"/>
      <c r="N88" s="46"/>
    </row>
    <row r="89" ht="56" customHeight="1" spans="1:14">
      <c r="A89" s="17"/>
      <c r="B89" s="4"/>
      <c r="C89" s="17"/>
      <c r="D89" s="18" t="s">
        <v>193</v>
      </c>
      <c r="E89" s="19" t="s">
        <v>193</v>
      </c>
      <c r="F89" s="20"/>
      <c r="G89" s="21"/>
      <c r="H89" s="22" t="s">
        <v>193</v>
      </c>
      <c r="I89" s="27"/>
      <c r="J89" s="26"/>
      <c r="K89" s="26"/>
      <c r="L89" s="44"/>
      <c r="M89" s="45"/>
      <c r="N89" s="46"/>
    </row>
    <row r="90" ht="25" customHeight="1" spans="1:14">
      <c r="A90" s="17"/>
      <c r="B90" s="4"/>
      <c r="C90" s="17"/>
      <c r="D90" s="18" t="s">
        <v>194</v>
      </c>
      <c r="E90" s="19" t="s">
        <v>195</v>
      </c>
      <c r="F90" s="20"/>
      <c r="G90" s="21"/>
      <c r="H90" s="22" t="str">
        <f>E90</f>
        <v>有效提升单位信息化水平</v>
      </c>
      <c r="I90" s="27"/>
      <c r="J90" s="26"/>
      <c r="K90" s="26"/>
      <c r="L90" s="44"/>
      <c r="M90" s="45"/>
      <c r="N90" s="46"/>
    </row>
    <row r="91" ht="56" customHeight="1" spans="1:14">
      <c r="A91" s="17"/>
      <c r="B91" s="4"/>
      <c r="C91" s="17"/>
      <c r="D91" s="18" t="s">
        <v>196</v>
      </c>
      <c r="E91" s="19" t="s">
        <v>196</v>
      </c>
      <c r="F91" s="20"/>
      <c r="G91" s="21"/>
      <c r="H91" s="22" t="s">
        <v>196</v>
      </c>
      <c r="I91" s="27"/>
      <c r="J91" s="26"/>
      <c r="K91" s="26"/>
      <c r="L91" s="44"/>
      <c r="M91" s="45"/>
      <c r="N91" s="46"/>
    </row>
    <row r="92" ht="38" customHeight="1" spans="1:14">
      <c r="A92" s="17"/>
      <c r="B92" s="4"/>
      <c r="C92" s="17"/>
      <c r="D92" s="18" t="s">
        <v>197</v>
      </c>
      <c r="E92" s="19" t="s">
        <v>197</v>
      </c>
      <c r="F92" s="20"/>
      <c r="G92" s="21"/>
      <c r="H92" s="22" t="s">
        <v>197</v>
      </c>
      <c r="I92" s="27"/>
      <c r="J92" s="26"/>
      <c r="K92" s="26"/>
      <c r="L92" s="44"/>
      <c r="M92" s="45"/>
      <c r="N92" s="46"/>
    </row>
    <row r="93" ht="84" customHeight="1" spans="1:14">
      <c r="A93" s="17"/>
      <c r="B93" s="4"/>
      <c r="C93" s="17"/>
      <c r="D93" s="18" t="s">
        <v>198</v>
      </c>
      <c r="E93" s="19" t="s">
        <v>199</v>
      </c>
      <c r="F93" s="20"/>
      <c r="G93" s="21"/>
      <c r="H93" s="22" t="s">
        <v>200</v>
      </c>
      <c r="I93" s="27"/>
      <c r="J93" s="26"/>
      <c r="K93" s="26"/>
      <c r="L93" s="44"/>
      <c r="M93" s="45"/>
      <c r="N93" s="46"/>
    </row>
    <row r="94" ht="66" customHeight="1" spans="1:14">
      <c r="A94" s="17"/>
      <c r="B94" s="4"/>
      <c r="C94" s="17"/>
      <c r="D94" s="18" t="s">
        <v>201</v>
      </c>
      <c r="E94" s="19" t="s">
        <v>202</v>
      </c>
      <c r="F94" s="20"/>
      <c r="G94" s="21"/>
      <c r="H94" s="22" t="s">
        <v>203</v>
      </c>
      <c r="I94" s="27"/>
      <c r="J94" s="26"/>
      <c r="K94" s="26"/>
      <c r="L94" s="44"/>
      <c r="M94" s="45"/>
      <c r="N94" s="46"/>
    </row>
    <row r="95" ht="73" customHeight="1" spans="1:14">
      <c r="A95" s="17"/>
      <c r="B95" s="4"/>
      <c r="C95" s="17"/>
      <c r="D95" s="18" t="s">
        <v>148</v>
      </c>
      <c r="E95" s="19" t="s">
        <v>148</v>
      </c>
      <c r="F95" s="20"/>
      <c r="G95" s="21"/>
      <c r="H95" s="22" t="s">
        <v>204</v>
      </c>
      <c r="I95" s="27"/>
      <c r="J95" s="26"/>
      <c r="K95" s="26"/>
      <c r="L95" s="44"/>
      <c r="M95" s="45"/>
      <c r="N95" s="46"/>
    </row>
    <row r="96" ht="56" customHeight="1" spans="1:14">
      <c r="A96" s="17"/>
      <c r="B96" s="4"/>
      <c r="C96" s="32"/>
      <c r="D96" s="18" t="s">
        <v>205</v>
      </c>
      <c r="E96" s="19" t="s">
        <v>205</v>
      </c>
      <c r="F96" s="20"/>
      <c r="G96" s="21"/>
      <c r="H96" s="22" t="s">
        <v>205</v>
      </c>
      <c r="I96" s="27"/>
      <c r="J96" s="29"/>
      <c r="K96" s="29"/>
      <c r="L96" s="47"/>
      <c r="M96" s="48"/>
      <c r="N96" s="49"/>
    </row>
    <row r="97" ht="35" customHeight="1" spans="1:14">
      <c r="A97" s="17"/>
      <c r="B97" s="4"/>
      <c r="C97" s="4" t="s">
        <v>206</v>
      </c>
      <c r="D97" s="18" t="s">
        <v>160</v>
      </c>
      <c r="E97" s="15"/>
      <c r="F97" s="15"/>
      <c r="G97" s="15"/>
      <c r="H97" s="15"/>
      <c r="I97" s="15"/>
      <c r="J97" s="5"/>
      <c r="K97" s="5"/>
      <c r="L97" s="15"/>
      <c r="M97" s="15"/>
      <c r="N97" s="15"/>
    </row>
    <row r="98" ht="35" customHeight="1" spans="1:14">
      <c r="A98" s="17"/>
      <c r="B98" s="4"/>
      <c r="C98" s="4" t="s">
        <v>207</v>
      </c>
      <c r="D98" s="18" t="s">
        <v>160</v>
      </c>
      <c r="E98" s="15"/>
      <c r="F98" s="15"/>
      <c r="G98" s="15"/>
      <c r="H98" s="15"/>
      <c r="I98" s="15"/>
      <c r="J98" s="5"/>
      <c r="K98" s="5"/>
      <c r="L98" s="15"/>
      <c r="M98" s="15"/>
      <c r="N98" s="15"/>
    </row>
    <row r="99" ht="28.8" customHeight="1" spans="1:14">
      <c r="A99" s="17"/>
      <c r="B99" s="16" t="s">
        <v>208</v>
      </c>
      <c r="C99" s="4" t="s">
        <v>209</v>
      </c>
      <c r="D99" s="18" t="s">
        <v>210</v>
      </c>
      <c r="E99" s="22" t="s">
        <v>210</v>
      </c>
      <c r="F99" s="28"/>
      <c r="G99" s="27"/>
      <c r="H99" s="22" t="s">
        <v>211</v>
      </c>
      <c r="I99" s="27"/>
      <c r="J99" s="5">
        <v>10</v>
      </c>
      <c r="K99" s="5">
        <v>9</v>
      </c>
      <c r="L99" s="15" t="s">
        <v>212</v>
      </c>
      <c r="M99" s="15"/>
      <c r="N99" s="15"/>
    </row>
    <row r="100" ht="28.8" customHeight="1" spans="1:14">
      <c r="A100" s="17"/>
      <c r="B100" s="17"/>
      <c r="C100" s="4"/>
      <c r="D100" s="18" t="s">
        <v>213</v>
      </c>
      <c r="E100" s="22" t="s">
        <v>213</v>
      </c>
      <c r="F100" s="28"/>
      <c r="G100" s="27"/>
      <c r="H100" s="22" t="s">
        <v>214</v>
      </c>
      <c r="I100" s="27"/>
      <c r="J100" s="5"/>
      <c r="K100" s="5"/>
      <c r="L100" s="15"/>
      <c r="M100" s="15"/>
      <c r="N100" s="15"/>
    </row>
    <row r="101" ht="28.8" customHeight="1" spans="1:14">
      <c r="A101" s="17"/>
      <c r="B101" s="17"/>
      <c r="C101" s="4"/>
      <c r="D101" s="18" t="s">
        <v>215</v>
      </c>
      <c r="E101" s="22" t="s">
        <v>215</v>
      </c>
      <c r="F101" s="28"/>
      <c r="G101" s="27"/>
      <c r="H101" s="22" t="s">
        <v>215</v>
      </c>
      <c r="I101" s="27"/>
      <c r="J101" s="5"/>
      <c r="K101" s="5"/>
      <c r="L101" s="15"/>
      <c r="M101" s="15"/>
      <c r="N101" s="15"/>
    </row>
    <row r="102" ht="28.8" customHeight="1" spans="1:14">
      <c r="A102" s="17"/>
      <c r="B102" s="17"/>
      <c r="C102" s="4"/>
      <c r="D102" s="18" t="s">
        <v>216</v>
      </c>
      <c r="E102" s="22" t="s">
        <v>216</v>
      </c>
      <c r="F102" s="28"/>
      <c r="G102" s="27"/>
      <c r="H102" s="22" t="s">
        <v>216</v>
      </c>
      <c r="I102" s="27"/>
      <c r="J102" s="5"/>
      <c r="K102" s="5"/>
      <c r="L102" s="15"/>
      <c r="M102" s="15"/>
      <c r="N102" s="15"/>
    </row>
    <row r="103" spans="1:14">
      <c r="A103" s="33" t="s">
        <v>217</v>
      </c>
      <c r="B103" s="33"/>
      <c r="C103" s="33"/>
      <c r="D103" s="33"/>
      <c r="E103" s="33"/>
      <c r="F103" s="33"/>
      <c r="G103" s="33"/>
      <c r="H103" s="33"/>
      <c r="I103" s="33"/>
      <c r="J103" s="50">
        <f>SUM(J15:J102)+I8</f>
        <v>100</v>
      </c>
      <c r="K103" s="51">
        <f>SUM(K15:K102)+N8</f>
        <v>88.2117569564109</v>
      </c>
      <c r="L103" s="15"/>
      <c r="M103" s="15"/>
      <c r="N103" s="15"/>
    </row>
    <row r="104" spans="1:14">
      <c r="A104" s="34"/>
      <c r="B104" s="34"/>
      <c r="C104" s="34"/>
      <c r="D104" s="34"/>
      <c r="E104" s="34"/>
      <c r="F104" s="34"/>
      <c r="G104" s="34"/>
      <c r="H104" s="34"/>
      <c r="I104" s="34"/>
      <c r="J104" s="34"/>
      <c r="K104" s="34"/>
      <c r="L104" s="34"/>
      <c r="M104" s="34"/>
      <c r="N104" s="34"/>
    </row>
    <row r="105" ht="107" customHeight="1" spans="1:14">
      <c r="A105" s="35" t="s">
        <v>218</v>
      </c>
      <c r="B105" s="35"/>
      <c r="C105" s="35"/>
      <c r="D105" s="35"/>
      <c r="E105" s="35"/>
      <c r="F105" s="35"/>
      <c r="G105" s="35"/>
      <c r="H105" s="35"/>
      <c r="I105" s="35"/>
      <c r="J105" s="35"/>
      <c r="K105" s="35"/>
      <c r="L105" s="35"/>
      <c r="M105" s="35"/>
      <c r="N105" s="35"/>
    </row>
  </sheetData>
  <mergeCells count="285">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E73:G73"/>
    <mergeCell ref="H73:I73"/>
    <mergeCell ref="E74:G74"/>
    <mergeCell ref="H74:I74"/>
    <mergeCell ref="E75:G75"/>
    <mergeCell ref="H75:I75"/>
    <mergeCell ref="E76:G76"/>
    <mergeCell ref="H76:I76"/>
    <mergeCell ref="E77:G77"/>
    <mergeCell ref="H77:I77"/>
    <mergeCell ref="E78:G78"/>
    <mergeCell ref="H78:I78"/>
    <mergeCell ref="E79:G79"/>
    <mergeCell ref="H79:I79"/>
    <mergeCell ref="E80:G80"/>
    <mergeCell ref="H80:I80"/>
    <mergeCell ref="E81:G81"/>
    <mergeCell ref="H81:I81"/>
    <mergeCell ref="E82:G82"/>
    <mergeCell ref="H82:I82"/>
    <mergeCell ref="E83:G83"/>
    <mergeCell ref="H83:I83"/>
    <mergeCell ref="E84:G84"/>
    <mergeCell ref="H84:I84"/>
    <mergeCell ref="E85:G85"/>
    <mergeCell ref="H85:I85"/>
    <mergeCell ref="E86:G86"/>
    <mergeCell ref="H86:I86"/>
    <mergeCell ref="E87:G87"/>
    <mergeCell ref="H87:I87"/>
    <mergeCell ref="E88:G88"/>
    <mergeCell ref="H88:I88"/>
    <mergeCell ref="E89:G89"/>
    <mergeCell ref="H89:I89"/>
    <mergeCell ref="E90:G90"/>
    <mergeCell ref="H90:I90"/>
    <mergeCell ref="E91:G91"/>
    <mergeCell ref="H91:I91"/>
    <mergeCell ref="E92:G92"/>
    <mergeCell ref="H92:I92"/>
    <mergeCell ref="E93:G93"/>
    <mergeCell ref="H93:I93"/>
    <mergeCell ref="E94:G94"/>
    <mergeCell ref="H94:I94"/>
    <mergeCell ref="E95:G95"/>
    <mergeCell ref="H95:I95"/>
    <mergeCell ref="E96:G96"/>
    <mergeCell ref="H96:I96"/>
    <mergeCell ref="E97:G97"/>
    <mergeCell ref="H97:I97"/>
    <mergeCell ref="L97:N97"/>
    <mergeCell ref="E98:G98"/>
    <mergeCell ref="H98:I98"/>
    <mergeCell ref="L98:N98"/>
    <mergeCell ref="E99:G99"/>
    <mergeCell ref="H99:I99"/>
    <mergeCell ref="E100:G100"/>
    <mergeCell ref="H100:I100"/>
    <mergeCell ref="E101:G101"/>
    <mergeCell ref="H101:I101"/>
    <mergeCell ref="E102:G102"/>
    <mergeCell ref="H102:I102"/>
    <mergeCell ref="A103:I103"/>
    <mergeCell ref="L103:N103"/>
    <mergeCell ref="A105:N105"/>
    <mergeCell ref="A12:A13"/>
    <mergeCell ref="A14:A102"/>
    <mergeCell ref="B15:B70"/>
    <mergeCell ref="B71:B98"/>
    <mergeCell ref="B99:B102"/>
    <mergeCell ref="C15:C43"/>
    <mergeCell ref="C44:C68"/>
    <mergeCell ref="C72:C96"/>
    <mergeCell ref="C99:C102"/>
    <mergeCell ref="J15:J43"/>
    <mergeCell ref="J44:J68"/>
    <mergeCell ref="J72:J96"/>
    <mergeCell ref="J99:J102"/>
    <mergeCell ref="K15:K43"/>
    <mergeCell ref="K44:K68"/>
    <mergeCell ref="K72:K96"/>
    <mergeCell ref="K99:K102"/>
    <mergeCell ref="A7:B11"/>
    <mergeCell ref="L72:N96"/>
    <mergeCell ref="L99:N102"/>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潘潘</cp:lastModifiedBy>
  <dcterms:created xsi:type="dcterms:W3CDTF">2015-06-05T18:19:00Z</dcterms:created>
  <dcterms:modified xsi:type="dcterms:W3CDTF">2022-05-18T05:36:52Z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y fmtid="{D5CDD505-2E9C-101B-9397-08002B2CF9AE}" pid="4" name="KSOReadingLayout">
    <vt:bool>true</vt:bool>
  </property>
</Properties>
</file>