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1520" windowHeight="9276"/>
  </bookViews>
  <sheets>
    <sheet name="评分表" sheetId="1" r:id="rId1"/>
  </sheets>
  <calcPr calcId="144525"/>
</workbook>
</file>

<file path=xl/calcChain.xml><?xml version="1.0" encoding="utf-8"?>
<calcChain xmlns="http://schemas.openxmlformats.org/spreadsheetml/2006/main">
  <c r="G28" i="1"/>
  <c r="G11"/>
  <c r="G10"/>
  <c r="G4"/>
  <c r="E4"/>
  <c r="D4"/>
  <c r="C4"/>
</calcChain>
</file>

<file path=xl/sharedStrings.xml><?xml version="1.0" encoding="utf-8"?>
<sst xmlns="http://schemas.openxmlformats.org/spreadsheetml/2006/main" count="115" uniqueCount="97">
  <si>
    <t>2021年部门整体绩效评价指标体系评分表</t>
  </si>
  <si>
    <r>
      <rPr>
        <sz val="9"/>
        <color rgb="FF000000"/>
        <rFont val="宋体"/>
        <charset val="134"/>
        <scheme val="minor"/>
      </rPr>
      <t>一、</t>
    </r>
    <r>
      <rPr>
        <sz val="10"/>
        <color rgb="FF000000"/>
        <rFont val="宋体"/>
        <charset val="134"/>
      </rPr>
      <t>当年预算执行情况（20分）</t>
    </r>
  </si>
  <si>
    <t>一级指标　</t>
  </si>
  <si>
    <t>二级指标　</t>
  </si>
  <si>
    <t>预算数（万元）</t>
  </si>
  <si>
    <t>执行数（万元）</t>
  </si>
  <si>
    <t>预算执行率</t>
  </si>
  <si>
    <t>分值</t>
  </si>
  <si>
    <t>得分</t>
  </si>
  <si>
    <t>指标解释</t>
  </si>
  <si>
    <t>评分标准</t>
  </si>
  <si>
    <t>当年预算执行情况（20）</t>
  </si>
  <si>
    <t>资金总体</t>
  </si>
  <si>
    <t>部门全年执行数与全年预算数的比率。资金总体=基本支出+项目支出+其他</t>
  </si>
  <si>
    <t>①得分一档最高不能超过该指标分值上限（20分）。
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</si>
  <si>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基本支出</t>
  </si>
  <si>
    <t>——</t>
  </si>
  <si>
    <t>项目支出</t>
  </si>
  <si>
    <t>其他</t>
  </si>
  <si>
    <r>
      <rPr>
        <sz val="9"/>
        <color rgb="FF000000"/>
        <rFont val="宋体"/>
        <charset val="134"/>
        <scheme val="minor"/>
      </rPr>
      <t>二、</t>
    </r>
    <r>
      <rPr>
        <sz val="10"/>
        <color rgb="FF000000"/>
        <rFont val="宋体"/>
        <charset val="134"/>
      </rPr>
      <t>整体绩效目标实现情况（60分）</t>
    </r>
  </si>
  <si>
    <t>一级指标</t>
  </si>
  <si>
    <t>三级指标　</t>
  </si>
  <si>
    <t>指标值</t>
  </si>
  <si>
    <t>完成值</t>
  </si>
  <si>
    <t>整体绩效目标实现情况（60）</t>
  </si>
  <si>
    <t>产出（30）</t>
  </si>
  <si>
    <t>产出数量</t>
  </si>
  <si>
    <t>计划工作任务88项</t>
  </si>
  <si>
    <t>计划工作任务88项，实际完成工作任务83项，计划完成率94.32%。</t>
  </si>
  <si>
    <r>
      <rPr>
        <b/>
        <sz val="9"/>
        <color rgb="FF000000"/>
        <rFont val="宋体"/>
        <charset val="134"/>
        <scheme val="minor"/>
      </rPr>
      <t>产出数量</t>
    </r>
    <r>
      <rPr>
        <sz val="9"/>
        <color rgb="FF000000"/>
        <rFont val="宋体"/>
        <charset val="134"/>
      </rPr>
      <t>：计划完成率=（实际完成工作数/计划工作数）×100%。实际完成工作数：一定时期（年度或规划期）内部门（单位）实际完成工作任务的数量。计划工作数：部门（单位）整体绩效目标确定的一定时期（年度或规划期）内预计完成工作任务的数量。</t>
    </r>
    <r>
      <rPr>
        <b/>
        <sz val="9"/>
        <color rgb="FF000000"/>
        <rFont val="宋体"/>
        <charset val="134"/>
      </rPr>
      <t>产出质量</t>
    </r>
    <r>
      <rPr>
        <sz val="9"/>
        <color rgb="FF000000"/>
        <rFont val="宋体"/>
        <charset val="134"/>
      </rPr>
      <t>：质量达标率=质量达标工作数/实际完成工作数×100%。质量达标工作数：一定时期（年度或规划期）内部门（单位）实际完成工作数中达到部门绩效目标要求（绩效标准值）的工作任务数量。</t>
    </r>
    <r>
      <rPr>
        <b/>
        <sz val="9"/>
        <color rgb="FF000000"/>
        <rFont val="宋体"/>
        <charset val="134"/>
      </rPr>
      <t>产出进度：</t>
    </r>
    <r>
      <rPr>
        <sz val="9"/>
        <color rgb="FF000000"/>
        <rFont val="宋体"/>
        <charset val="134"/>
      </rPr>
      <t>按时完成率=（按时完成工作数/实际完成工作数）×100%。按时完成工作数：部门（单位）按照整体绩效目标确定的时限实际完成的工作任务数量。</t>
    </r>
    <r>
      <rPr>
        <b/>
        <sz val="9"/>
        <color rgb="FF000000"/>
        <rFont val="宋体"/>
        <charset val="134"/>
      </rPr>
      <t>产出成本</t>
    </r>
    <r>
      <rPr>
        <sz val="9"/>
        <color rgb="FF000000"/>
        <rFont val="宋体"/>
        <charset val="134"/>
      </rPr>
      <t>：单位产出相对于上一年度的节约额；②单位产出相对于市场同类产出的节约额；③部门公用经费的控制情况。</t>
    </r>
  </si>
  <si>
    <t>部门根据本单位情况自行确定并选择产出指标，合理确定各项指标权重。可量化的指标按照比率*单项指标分值即为该指标得分。如果不能定量评价，则以定性的方式进行自评。</t>
  </si>
  <si>
    <t>产出质量</t>
  </si>
  <si>
    <t>实际完成工作任务83项</t>
  </si>
  <si>
    <t>75项工作任务产出质量合格，质量完成率90.36%。</t>
  </si>
  <si>
    <t>产出进度</t>
  </si>
  <si>
    <t>实际完成工作任务76项</t>
  </si>
  <si>
    <t>实际按计划进度完成工作任务76项，按时完成率100%。</t>
  </si>
  <si>
    <t>产出成本</t>
  </si>
  <si>
    <t>部门公用经费使用效率</t>
  </si>
  <si>
    <t>部门工作任务实施成本按照预期绩效目标进行控制；成本控制措施到位；部门公用经费控制较好，部门公用经费使用率88.37%。</t>
  </si>
  <si>
    <t>效果（30）</t>
  </si>
  <si>
    <t>社会效益</t>
  </si>
  <si>
    <t>保障各站区人员支出的发放，日常办公及生活秩序的正常运行。
保障各站区门户网站正常运行，新闻信息正常发布，网上便民服务正常开展；IT设备及系统正常运行，保障正常信息化办公。及电子政务系统和网络系统安全，IT设备及系统正常运行，政府数据和信息交换安全。办公互联网接入正常、地区信息化监控系统带宽接入正常。</t>
  </si>
  <si>
    <t>保障各站区人员支出的发放，日常办公及生活秩序的正常运行。
保障各站区门户网站正常运行，新闻信息正常发布，网上便民服务正常开展；IT设备及系统正常运行，保障正常信息化办公。及电子政务系统和网络系统安全，IT设备及系统正常运行，政府数据和信息交换安全。办公互联网接入正常、地区信息化监控系统带宽接入正常。
完成了重点站区机构改革整合任务，完善了以应急管理为代表的站区治理体系，各站区服务综合客流约3.8亿人次。全年顺利完成十九届六中全会、春暑运、全国“两会”、十一等152天重点时期保障任务，实现站区出行顺畅、安全稳定。
全方位宣传冬奥、服务冬奥。研究通过重点站区2022年冬奥会和冬残奥会服务保障工作方案。
制定《关于加强重点火车站地区新冠肺炎疫情防控的若干措施》，压实“四方责任”，累计检查站内、外单位1.6万余家次，完成场站疫情监测哨点建设并开展环境采样2600余处。严格内部防控措施，推进疫苗接种，确保站区“零感染”。
部署“八五”普法工作，开展宪法、民法典、冬奥、接诉即办条例及“安全春运行　温暖回家路”“法律十进”等宣传活动。
组建重点站区应急委，加快推动“一总多分”应急预案体系建设，完成站区突发事件总体应急预案、专项应急预案和站区级应急预案编制，组织联合实战演练50余次，提高应急处置能力。
建立重大决策社会稳定风险评估机制，实现“应评尽评”。组织开展4.15国家安全日等系列宣传教育活动。
排查治理安全风险隐患。推进市级安全生产专项督察整改落实，29项整改任务全部完成、建立9项制度机制，安全生产管理机制有效确立。聘请专业机构持续开展风险评估、排查、整改，整改率达90%。
开展“百日黑车集中整治”行动和集中打击，共查处黑巡游车、黑网约车、黑客运、出租车等各类违法行为742起，形成巨大威慑，扰序现象得到改善。
志愿服务引领文明风尚，组织志愿者1.85万人次、服务旅客102万余人次。完善新闻发布、宣传阵地管理等制度规范。
推动“我为群众办实事”实践活动“实起来”，聚焦旅客诉求量大、涉及面广的停车管理、黑车治理和站区周边环境等问题，细化形成22项任务清单，全部按期推进完成。
进一步规范调查研究、会议组织，持续精简会议；局级领导坚持“四不两直”深入基层调查研究，开展“机关接地气、干部走基层”活动。突出政治监督，加强对疫情防控、接诉即办的专项监督。</t>
  </si>
  <si>
    <r>
      <rPr>
        <b/>
        <sz val="9"/>
        <color rgb="FF000000"/>
        <rFont val="宋体"/>
        <charset val="134"/>
        <scheme val="minor"/>
      </rPr>
      <t>经济效益</t>
    </r>
    <r>
      <rPr>
        <sz val="9"/>
        <color rgb="FF000000"/>
        <rFont val="宋体"/>
        <charset val="134"/>
      </rPr>
      <t>：部门（单位）履行职责对经济发展所带来的直接或间接影响。</t>
    </r>
    <r>
      <rPr>
        <b/>
        <sz val="9"/>
        <color rgb="FF000000"/>
        <rFont val="宋体"/>
        <charset val="134"/>
      </rPr>
      <t>社会效益</t>
    </r>
    <r>
      <rPr>
        <sz val="9"/>
        <color rgb="FF000000"/>
        <rFont val="宋体"/>
        <charset val="134"/>
      </rPr>
      <t>：部门（单位）履行职责对社会发展所带来的直接或间接影响。</t>
    </r>
    <r>
      <rPr>
        <b/>
        <sz val="9"/>
        <color rgb="FF000000"/>
        <rFont val="宋体"/>
        <charset val="134"/>
      </rPr>
      <t>环境效益</t>
    </r>
    <r>
      <rPr>
        <sz val="9"/>
        <color rgb="FF000000"/>
        <rFont val="宋体"/>
        <charset val="134"/>
      </rPr>
      <t>：部门（单位）履行职责对环境所带来的直接或间接影响。</t>
    </r>
    <r>
      <rPr>
        <b/>
        <sz val="9"/>
        <color rgb="FF000000"/>
        <rFont val="宋体"/>
        <charset val="134"/>
      </rPr>
      <t>可持续性影响：</t>
    </r>
    <r>
      <rPr>
        <sz val="9"/>
        <color rgb="FF000000"/>
        <rFont val="宋体"/>
        <charset val="134"/>
      </rPr>
      <t>部门绩效目标实现的长效机制建设情况，部门工作效率提升措施的创新。</t>
    </r>
    <r>
      <rPr>
        <b/>
        <sz val="9"/>
        <color rgb="FF000000"/>
        <rFont val="宋体"/>
        <charset val="134"/>
      </rPr>
      <t>服务对象满意度</t>
    </r>
    <r>
      <rPr>
        <sz val="9"/>
        <color rgb="FF000000"/>
        <rFont val="宋体"/>
        <charset val="134"/>
      </rPr>
      <t>：部门（单位）的服务对象对部门履职效果的满意程度。</t>
    </r>
  </si>
  <si>
    <t>部门根据实际情况选择指标进行填写，并将其细化为相应的个性化指标。对于效益类指标可从受益对象瞄准度、受益广度和受益深度上进行设计分析。</t>
  </si>
  <si>
    <t>环境效益</t>
  </si>
  <si>
    <t>改善各站区整体环境，展现首都对外良好形象，实现公共财政服务公众利益。</t>
  </si>
  <si>
    <t>持续推进绿化美化、建筑立面、交通秩序等整体提升。推动垃圾分类，开展联合检查、检查单位1.27万家次，推进示范单位创建和非居民厨余垃圾计量收费管理。</t>
  </si>
  <si>
    <t>可持续影响</t>
  </si>
  <si>
    <t>提高各站区应急保障能力，增强地区应对突发事件应急处置能力和水平，确保地区安全平稳运行。</t>
  </si>
  <si>
    <t>研究起草《关于加强本市重点站区管理服务工作的意见》，提请市委深改委会议审核通过，为站区治理提供政策支撑和操作指引。
推动建章立制，制定完善了党建、行政两类全局性制度73项，强化用制度管人、管钱、管事的刚性约束。牢固树立“过紧日子”思想，完善内控制度，规范政府投资工程、采购服务管理，提升资金使用效能。
北京站地区精细化智慧服务管理平台投入使用，获“首安杯”北京安防优质工程奖；西站地区加强动态疏导，优化停车场进出动线引导，路地联动有效疏散高峰时段夜间客流；南站地区推动地下停车场整治，着力提升换乘效率、改善高温问题，推动立体停车楼向周边居民开放、共享车位392个；北站地区围绕服务冬奥，投入近700万元，推进广场环境、标识导向系统、智能斑马线、调度站消隐等便民服务提升工程，推进北站枢纽混合换乘大厅管理权和服务保障功能移交，站区面貌显著改善；清河站地区推动开通出租车蓄车区、慢行通廊、电梯等设施，释放东地块停车落客功能，持续强化服务功能；朝阳站地区统筹推动打通快速进出通道、设置直达地铁摆渡车，推进停车场、调度站启用和周边道路完善，出行环境大幅改善。</t>
  </si>
  <si>
    <t>服务对象满意度</t>
  </si>
  <si>
    <t>维护和提高每位过往各站区旅客的切身利益及首都在全国旅客和广大市民的形象，保障各站区整治稳定和社会安定。</t>
  </si>
  <si>
    <t>年度共接到市12345热线中心派发群众诉求3432件，问题解决率97.69%以上。</t>
  </si>
  <si>
    <r>
      <rPr>
        <sz val="9"/>
        <color rgb="FF000000"/>
        <rFont val="宋体"/>
        <charset val="134"/>
        <scheme val="minor"/>
      </rPr>
      <t>三、</t>
    </r>
    <r>
      <rPr>
        <sz val="10"/>
        <color rgb="FF000000"/>
        <rFont val="宋体"/>
        <charset val="134"/>
      </rPr>
      <t>预算管理情况（20分）</t>
    </r>
  </si>
  <si>
    <t>二级指标</t>
  </si>
  <si>
    <t>三级指标</t>
  </si>
  <si>
    <t>预算管理情况（20）</t>
  </si>
  <si>
    <t>财务管理（4）</t>
  </si>
  <si>
    <t>财务管理制度健全性</t>
  </si>
  <si>
    <t>①预算资金管理办法、绩效跟踪管理办法、资产管理办法等各项制度是否健全；②部门内部财务管理制度是否完整、合规；③会计核算制度是否完整、合规。</t>
  </si>
  <si>
    <t>建立了《北京市重点站区管理委员会2021绩效管理制度》、《北京市重点站区管理委员会2021年度绩效管理实施方案》、《北京市重点站区管理委员会2021年度绩效管理手册》；部门内部财务管理制度完整、合规；会计核算制度完整、合规。</t>
  </si>
  <si>
    <r>
      <rPr>
        <b/>
        <sz val="9"/>
        <color rgb="FF000000"/>
        <rFont val="宋体"/>
        <charset val="134"/>
        <scheme val="minor"/>
      </rPr>
      <t>财务管理制度健全性:</t>
    </r>
    <r>
      <rPr>
        <sz val="9"/>
        <color rgb="FF000000"/>
        <rFont val="宋体"/>
        <charset val="134"/>
      </rPr>
      <t>部门（单位）为加强财务管理、规范财务行为而制定的管理制度。</t>
    </r>
  </si>
  <si>
    <t>①预算资金管理办法、绩效跟踪管理办法、资产管理办法等各项制度是否健全；②部门内部财务管理制度是否完整、合规；③会计核算制度是否完整、合规。每有一项不合格扣0.5分，扣完为止。</t>
  </si>
  <si>
    <t>资金使用合规性和安全性</t>
  </si>
  <si>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t>
  </si>
  <si>
    <t>符合国家财经法规和财务管理制度规定以及有关专项资金管理办法的规定；资金的拨付有完整的审批程序和手续；项目的重大开支经过评估论证；符合部门预算批复的用途；不存在截留、挤占、挪用情况；资金使用符合政府采购的程序和流程；资金使用符合公务卡结算相关制度和规定。</t>
  </si>
  <si>
    <r>
      <rPr>
        <b/>
        <sz val="9"/>
        <color rgb="FF000000"/>
        <rFont val="宋体"/>
        <charset val="134"/>
        <scheme val="minor"/>
      </rPr>
      <t>资金使用合规性和安全性:</t>
    </r>
    <r>
      <rPr>
        <sz val="9"/>
        <color rgb="FF000000"/>
        <rFont val="宋体"/>
        <charset val="134"/>
      </rPr>
      <t>部门（单位）使用预算资金是否符合相关的预算财务管理制度的规定，是否符合相关规定的开支范围，用以反映考核部门（单位）预算资金的规范运行和安全运行情况。</t>
    </r>
  </si>
  <si>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</si>
  <si>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t>
  </si>
  <si>
    <t>①基础数据信息和会计信息资料是否真实；②基础数据信息和会计信息资料是否完整；③基础数据信息和会计信息资料是否准确。</t>
  </si>
  <si>
    <t>基础数据信息和会计信息资料真实；基础数据信息和会计信息资料完整；基础数据信息和会计信息资料准确。</t>
  </si>
  <si>
    <r>
      <rPr>
        <b/>
        <sz val="9"/>
        <color rgb="FF000000"/>
        <rFont val="宋体"/>
        <charset val="134"/>
        <scheme val="minor"/>
      </rPr>
      <t>会计基础信息完善性:</t>
    </r>
    <r>
      <rPr>
        <sz val="9"/>
        <color rgb="FF000000"/>
        <rFont val="宋体"/>
        <charset val="134"/>
      </rPr>
      <t>部门（单位）会计基础信息情况。</t>
    </r>
  </si>
  <si>
    <t>①基础数据信息和会计信息资料是否真实；②基础数据信息和会计信息资料是否完整；③基础数据信息和会计信息资料是否准确。每有一项不合格扣0.5分，扣完为止。</t>
  </si>
  <si>
    <t>资产管理（4）</t>
  </si>
  <si>
    <t>资产管理规范性</t>
  </si>
  <si>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t>
  </si>
  <si>
    <t>对外投资行为经审批，是否存在投资亏损；未有因管理不当发生严重资产损失和丢失情况；不存在超标准配置资产；资产使用规范，不存在未经批准擅自出租、出借资产行为；资产处置规范，不存在不按要求进行报批或资产不公开处置行为。</t>
  </si>
  <si>
    <r>
      <rPr>
        <b/>
        <sz val="9"/>
        <color rgb="FF000000"/>
        <rFont val="宋体"/>
        <charset val="134"/>
        <scheme val="minor"/>
      </rPr>
      <t>资产管理规范性:</t>
    </r>
    <r>
      <rPr>
        <sz val="9"/>
        <color rgb="FF000000"/>
        <rFont val="宋体"/>
        <charset val="134"/>
      </rPr>
      <t>部门（单位）的资产是否保持安全完整，资产配置是否合理，资产使用和资产处理是否规范，用以反映和考核部门（单位）资产管理的整体水平。</t>
    </r>
  </si>
  <si>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0.8分，扣完为止。</t>
  </si>
  <si>
    <t>绩效管理（4）</t>
  </si>
  <si>
    <t>绩效管理情况</t>
  </si>
  <si>
    <t>①部门（单位）是否及时对绩效信息进行汇总分析整理；②部门（单位）是否对绩效目标偏离情况及时进行矫正。</t>
  </si>
  <si>
    <t>部门（单位）及时对绩效信息进行汇总分析整理；部门（单位）对绩效目标偏离情况及时进行矫正。</t>
  </si>
  <si>
    <r>
      <rPr>
        <b/>
        <sz val="9"/>
        <color rgb="FF000000"/>
        <rFont val="宋体"/>
        <charset val="134"/>
        <scheme val="minor"/>
      </rPr>
      <t>绩效管理情况:</t>
    </r>
    <r>
      <rPr>
        <sz val="9"/>
        <color rgb="FF000000"/>
        <rFont val="宋体"/>
        <charset val="134"/>
      </rPr>
      <t>考核部门（单位）在绩效管理信息的汇总和应用情况。</t>
    </r>
  </si>
  <si>
    <t>①部门（单位）是否及时对绩效信息进行汇总分析整理；②部门（单位）是否对绩效目标偏离情况及时进行矫正。每有一项不合格扣2分。</t>
  </si>
  <si>
    <t>指标　</t>
  </si>
  <si>
    <t>2020年</t>
  </si>
  <si>
    <t>2021年</t>
  </si>
  <si>
    <t>结转结余率（4）</t>
  </si>
  <si>
    <t>结转结余率=结转结余总额/支出预算数×100%。
结转结余总额：部门（单位）本年度的结转资金与结余资金之和。</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</si>
  <si>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</si>
  <si>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部门预决算差异率（4）</t>
  </si>
  <si>
    <t>通过年度部门决算与年初部门预算对比，对部门的年度支出情况进行考核，衡量部门预算的约束力。</t>
  </si>
  <si>
    <t>部门预决算差异率高于市级平均差异率（28.3%）的，每高出10%（含），扣0.4分，扣完为止。</t>
  </si>
  <si>
    <t>合计</t>
  </si>
</sst>
</file>

<file path=xl/styles.xml><?xml version="1.0" encoding="utf-8"?>
<styleSheet xmlns="http://schemas.openxmlformats.org/spreadsheetml/2006/main">
  <numFmts count="1">
    <numFmt numFmtId="178" formatCode="#,##0.00_ "/>
  </numFmts>
  <fonts count="11">
    <font>
      <sz val="11"/>
      <color theme="1"/>
      <name val="宋体"/>
      <charset val="134"/>
      <scheme val="minor"/>
    </font>
    <font>
      <sz val="12"/>
      <name val="宋体"/>
      <charset val="134"/>
    </font>
    <font>
      <sz val="22"/>
      <color rgb="FF000000"/>
      <name val="方正小标宋简体"/>
      <charset val="134"/>
    </font>
    <font>
      <sz val="9"/>
      <color rgb="FF000000"/>
      <name val="宋体"/>
      <charset val="134"/>
      <scheme val="minor"/>
    </font>
    <font>
      <sz val="10"/>
      <color rgb="FF000000"/>
      <name val="宋体"/>
      <charset val="134"/>
      <scheme val="minor"/>
    </font>
    <font>
      <b/>
      <sz val="9"/>
      <color rgb="FF000000"/>
      <name val="宋体"/>
      <charset val="134"/>
      <scheme val="minor"/>
    </font>
    <font>
      <sz val="11"/>
      <color theme="1"/>
      <name val="宋体"/>
      <charset val="134"/>
      <scheme val="minor"/>
    </font>
    <font>
      <sz val="10"/>
      <color rgb="FF000000"/>
      <name val="宋体"/>
      <charset val="134"/>
    </font>
    <font>
      <sz val="9"/>
      <color rgb="FF000000"/>
      <name val="宋体"/>
      <charset val="134"/>
    </font>
    <font>
      <b/>
      <sz val="9"/>
      <color rgb="FF000000"/>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9" fontId="6" fillId="0" borderId="0" applyFont="0" applyFill="0" applyBorder="0" applyAlignment="0" applyProtection="0">
      <alignment vertical="center"/>
    </xf>
    <xf numFmtId="0" fontId="1" fillId="0" borderId="0"/>
  </cellStyleXfs>
  <cellXfs count="22">
    <xf numFmtId="0" fontId="0" fillId="0" borderId="0" xfId="0">
      <alignment vertical="center"/>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178"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justify" vertical="center" wrapText="1"/>
    </xf>
    <xf numFmtId="0" fontId="2" fillId="0" borderId="0" xfId="0" applyFont="1" applyBorder="1" applyAlignment="1">
      <alignment horizontal="center"/>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xf>
    <xf numFmtId="178" fontId="4" fillId="0" borderId="1" xfId="1" applyNumberFormat="1" applyFont="1" applyBorder="1" applyAlignment="1">
      <alignment horizontal="center" vertical="center"/>
    </xf>
    <xf numFmtId="0" fontId="5"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3">
    <cellStyle name="百分比" xfId="1" builtinId="5"/>
    <cellStyle name="常规" xfId="0" builtinId="0"/>
    <cellStyle name="常规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8"/>
  <sheetViews>
    <sheetView tabSelected="1" topLeftCell="D1" zoomScale="80" zoomScaleNormal="80" workbookViewId="0">
      <selection activeCell="E20" sqref="E20"/>
    </sheetView>
  </sheetViews>
  <sheetFormatPr defaultColWidth="9" defaultRowHeight="14.4"/>
  <cols>
    <col min="2" max="2" width="17" customWidth="1"/>
    <col min="3" max="3" width="20.21875" customWidth="1"/>
    <col min="4" max="4" width="49.109375" customWidth="1"/>
    <col min="5" max="5" width="65.6640625" customWidth="1"/>
    <col min="7" max="7" width="9.5546875" customWidth="1"/>
    <col min="8" max="8" width="26.77734375" customWidth="1"/>
    <col min="9" max="9" width="42.77734375" customWidth="1"/>
  </cols>
  <sheetData>
    <row r="1" spans="1:9" ht="30.9" customHeight="1">
      <c r="A1" s="10" t="s">
        <v>0</v>
      </c>
      <c r="B1" s="10"/>
      <c r="C1" s="10"/>
      <c r="D1" s="10"/>
      <c r="E1" s="10"/>
      <c r="F1" s="10"/>
      <c r="G1" s="10"/>
      <c r="H1" s="10"/>
      <c r="I1" s="10"/>
    </row>
    <row r="2" spans="1:9" ht="27" customHeight="1">
      <c r="A2" s="11" t="s">
        <v>1</v>
      </c>
      <c r="B2" s="11"/>
      <c r="C2" s="11"/>
      <c r="D2" s="11"/>
      <c r="E2" s="11"/>
      <c r="F2" s="11"/>
      <c r="G2" s="11"/>
      <c r="H2" s="11"/>
      <c r="I2" s="11"/>
    </row>
    <row r="3" spans="1:9" ht="33" customHeight="1">
      <c r="A3" s="2" t="s">
        <v>2</v>
      </c>
      <c r="B3" s="2" t="s">
        <v>3</v>
      </c>
      <c r="C3" s="2" t="s">
        <v>4</v>
      </c>
      <c r="D3" s="2" t="s">
        <v>5</v>
      </c>
      <c r="E3" s="2" t="s">
        <v>6</v>
      </c>
      <c r="F3" s="2" t="s">
        <v>7</v>
      </c>
      <c r="G3" s="2" t="s">
        <v>8</v>
      </c>
      <c r="H3" s="2" t="s">
        <v>9</v>
      </c>
      <c r="I3" s="2" t="s">
        <v>10</v>
      </c>
    </row>
    <row r="4" spans="1:9" ht="39" customHeight="1">
      <c r="A4" s="12" t="s">
        <v>11</v>
      </c>
      <c r="B4" s="2" t="s">
        <v>12</v>
      </c>
      <c r="C4" s="3">
        <f>C5+C6+C7</f>
        <v>46512.26</v>
      </c>
      <c r="D4" s="3">
        <f>D5+D6+D7</f>
        <v>45656.18</v>
      </c>
      <c r="E4" s="4">
        <f>D4/C4</f>
        <v>0.98159453013033504</v>
      </c>
      <c r="F4" s="16">
        <v>20</v>
      </c>
      <c r="G4" s="17">
        <f>F4*E4</f>
        <v>19.631890602606699</v>
      </c>
      <c r="H4" s="11" t="s">
        <v>13</v>
      </c>
      <c r="I4" s="19" t="s">
        <v>14</v>
      </c>
    </row>
    <row r="5" spans="1:9" ht="39" customHeight="1">
      <c r="A5" s="12"/>
      <c r="B5" s="2" t="s">
        <v>15</v>
      </c>
      <c r="C5" s="3">
        <v>14877.31</v>
      </c>
      <c r="D5" s="3">
        <v>15804.57</v>
      </c>
      <c r="E5" s="12" t="s">
        <v>16</v>
      </c>
      <c r="F5" s="16"/>
      <c r="G5" s="17"/>
      <c r="H5" s="11"/>
      <c r="I5" s="20"/>
    </row>
    <row r="6" spans="1:9" ht="39" customHeight="1">
      <c r="A6" s="12"/>
      <c r="B6" s="2" t="s">
        <v>17</v>
      </c>
      <c r="C6" s="3">
        <v>31634.95</v>
      </c>
      <c r="D6" s="3">
        <v>29851.61</v>
      </c>
      <c r="E6" s="12"/>
      <c r="F6" s="16"/>
      <c r="G6" s="17"/>
      <c r="H6" s="11"/>
      <c r="I6" s="20"/>
    </row>
    <row r="7" spans="1:9" ht="39" customHeight="1">
      <c r="A7" s="12"/>
      <c r="B7" s="2" t="s">
        <v>18</v>
      </c>
      <c r="C7" s="3">
        <v>0</v>
      </c>
      <c r="D7" s="3">
        <v>0</v>
      </c>
      <c r="E7" s="12"/>
      <c r="F7" s="16"/>
      <c r="G7" s="17"/>
      <c r="H7" s="11"/>
      <c r="I7" s="21"/>
    </row>
    <row r="8" spans="1:9" ht="28.95" customHeight="1">
      <c r="A8" s="11" t="s">
        <v>19</v>
      </c>
      <c r="B8" s="11"/>
      <c r="C8" s="11"/>
      <c r="D8" s="11"/>
      <c r="E8" s="11"/>
      <c r="F8" s="11"/>
      <c r="G8" s="11"/>
      <c r="H8" s="11"/>
      <c r="I8" s="11"/>
    </row>
    <row r="9" spans="1:9" ht="28.95" customHeight="1">
      <c r="A9" s="2" t="s">
        <v>20</v>
      </c>
      <c r="B9" s="2" t="s">
        <v>3</v>
      </c>
      <c r="C9" s="2" t="s">
        <v>21</v>
      </c>
      <c r="D9" s="2" t="s">
        <v>22</v>
      </c>
      <c r="E9" s="2" t="s">
        <v>23</v>
      </c>
      <c r="F9" s="2" t="s">
        <v>7</v>
      </c>
      <c r="G9" s="2" t="s">
        <v>8</v>
      </c>
      <c r="H9" s="6" t="s">
        <v>9</v>
      </c>
      <c r="I9" s="6" t="s">
        <v>10</v>
      </c>
    </row>
    <row r="10" spans="1:9" ht="70.05" customHeight="1">
      <c r="A10" s="12" t="s">
        <v>24</v>
      </c>
      <c r="B10" s="14" t="s">
        <v>25</v>
      </c>
      <c r="C10" s="2" t="s">
        <v>26</v>
      </c>
      <c r="D10" s="7" t="s">
        <v>27</v>
      </c>
      <c r="E10" s="7" t="s">
        <v>28</v>
      </c>
      <c r="F10" s="2">
        <v>10</v>
      </c>
      <c r="G10" s="3">
        <f>83/88*F10</f>
        <v>9.4318181818181799</v>
      </c>
      <c r="H10" s="18" t="s">
        <v>29</v>
      </c>
      <c r="I10" s="11" t="s">
        <v>30</v>
      </c>
    </row>
    <row r="11" spans="1:9" ht="70.05" customHeight="1">
      <c r="A11" s="12"/>
      <c r="B11" s="15"/>
      <c r="C11" s="2" t="s">
        <v>31</v>
      </c>
      <c r="D11" s="7" t="s">
        <v>32</v>
      </c>
      <c r="E11" s="7" t="s">
        <v>33</v>
      </c>
      <c r="F11" s="2">
        <v>10</v>
      </c>
      <c r="G11" s="3">
        <f>75/83*F11</f>
        <v>9.0361445783132499</v>
      </c>
      <c r="H11" s="18"/>
      <c r="I11" s="11"/>
    </row>
    <row r="12" spans="1:9" ht="70.05" customHeight="1">
      <c r="A12" s="12"/>
      <c r="B12" s="15"/>
      <c r="C12" s="2" t="s">
        <v>34</v>
      </c>
      <c r="D12" s="7" t="s">
        <v>35</v>
      </c>
      <c r="E12" s="7" t="s">
        <v>36</v>
      </c>
      <c r="F12" s="2">
        <v>5</v>
      </c>
      <c r="G12" s="3">
        <v>5</v>
      </c>
      <c r="H12" s="18"/>
      <c r="I12" s="11"/>
    </row>
    <row r="13" spans="1:9" ht="70.05" customHeight="1">
      <c r="A13" s="12"/>
      <c r="B13" s="15"/>
      <c r="C13" s="2" t="s">
        <v>37</v>
      </c>
      <c r="D13" s="7" t="s">
        <v>38</v>
      </c>
      <c r="E13" s="7" t="s">
        <v>39</v>
      </c>
      <c r="F13" s="2">
        <v>5</v>
      </c>
      <c r="G13" s="3">
        <v>5</v>
      </c>
      <c r="H13" s="18"/>
      <c r="I13" s="11"/>
    </row>
    <row r="14" spans="1:9" ht="397.05" customHeight="1">
      <c r="A14" s="12"/>
      <c r="B14" s="12" t="s">
        <v>40</v>
      </c>
      <c r="C14" s="2" t="s">
        <v>41</v>
      </c>
      <c r="D14" s="7" t="s">
        <v>42</v>
      </c>
      <c r="E14" s="7" t="s">
        <v>43</v>
      </c>
      <c r="F14" s="2">
        <v>10</v>
      </c>
      <c r="G14" s="5">
        <v>8</v>
      </c>
      <c r="H14" s="18" t="s">
        <v>44</v>
      </c>
      <c r="I14" s="11" t="s">
        <v>45</v>
      </c>
    </row>
    <row r="15" spans="1:9" ht="60" customHeight="1">
      <c r="A15" s="12"/>
      <c r="B15" s="12"/>
      <c r="C15" s="2" t="s">
        <v>46</v>
      </c>
      <c r="D15" s="7" t="s">
        <v>47</v>
      </c>
      <c r="E15" s="7" t="s">
        <v>48</v>
      </c>
      <c r="F15" s="2">
        <v>5</v>
      </c>
      <c r="G15" s="5">
        <v>4</v>
      </c>
      <c r="H15" s="18"/>
      <c r="I15" s="11"/>
    </row>
    <row r="16" spans="1:9" ht="211.05" customHeight="1">
      <c r="A16" s="12"/>
      <c r="B16" s="12"/>
      <c r="C16" s="2" t="s">
        <v>49</v>
      </c>
      <c r="D16" s="7" t="s">
        <v>50</v>
      </c>
      <c r="E16" s="7" t="s">
        <v>51</v>
      </c>
      <c r="F16" s="2">
        <v>10</v>
      </c>
      <c r="G16" s="5">
        <v>8</v>
      </c>
      <c r="H16" s="18"/>
      <c r="I16" s="11"/>
    </row>
    <row r="17" spans="1:9" ht="43.95" customHeight="1">
      <c r="A17" s="12"/>
      <c r="B17" s="12"/>
      <c r="C17" s="2" t="s">
        <v>52</v>
      </c>
      <c r="D17" s="7" t="s">
        <v>53</v>
      </c>
      <c r="E17" s="7" t="s">
        <v>54</v>
      </c>
      <c r="F17" s="2">
        <v>5</v>
      </c>
      <c r="G17" s="5">
        <v>4</v>
      </c>
      <c r="H17" s="18"/>
      <c r="I17" s="11"/>
    </row>
    <row r="18" spans="1:9" ht="22.95" customHeight="1">
      <c r="A18" s="11" t="s">
        <v>55</v>
      </c>
      <c r="B18" s="11"/>
      <c r="C18" s="11"/>
      <c r="D18" s="11"/>
      <c r="E18" s="11"/>
      <c r="F18" s="11"/>
      <c r="G18" s="11"/>
      <c r="H18" s="11"/>
      <c r="I18" s="11"/>
    </row>
    <row r="19" spans="1:9" ht="28.05" customHeight="1">
      <c r="A19" s="2" t="s">
        <v>20</v>
      </c>
      <c r="B19" s="2" t="s">
        <v>56</v>
      </c>
      <c r="C19" s="2" t="s">
        <v>57</v>
      </c>
      <c r="D19" s="2" t="s">
        <v>22</v>
      </c>
      <c r="E19" s="2" t="s">
        <v>23</v>
      </c>
      <c r="F19" s="5" t="s">
        <v>7</v>
      </c>
      <c r="G19" s="5" t="s">
        <v>8</v>
      </c>
      <c r="H19" s="6" t="s">
        <v>9</v>
      </c>
      <c r="I19" s="6" t="s">
        <v>10</v>
      </c>
    </row>
    <row r="20" spans="1:9" ht="52.05" customHeight="1">
      <c r="A20" s="12" t="s">
        <v>58</v>
      </c>
      <c r="B20" s="12" t="s">
        <v>59</v>
      </c>
      <c r="C20" s="2" t="s">
        <v>60</v>
      </c>
      <c r="D20" s="7" t="s">
        <v>61</v>
      </c>
      <c r="E20" s="7" t="s">
        <v>62</v>
      </c>
      <c r="F20" s="5">
        <v>1</v>
      </c>
      <c r="G20" s="5">
        <v>1</v>
      </c>
      <c r="H20" s="8" t="s">
        <v>63</v>
      </c>
      <c r="I20" s="1" t="s">
        <v>64</v>
      </c>
    </row>
    <row r="21" spans="1:9" ht="76.95" customHeight="1">
      <c r="A21" s="12"/>
      <c r="B21" s="12"/>
      <c r="C21" s="2" t="s">
        <v>65</v>
      </c>
      <c r="D21" s="7" t="s">
        <v>66</v>
      </c>
      <c r="E21" s="7" t="s">
        <v>67</v>
      </c>
      <c r="F21" s="5">
        <v>2</v>
      </c>
      <c r="G21" s="5">
        <v>2</v>
      </c>
      <c r="H21" s="8" t="s">
        <v>68</v>
      </c>
      <c r="I21" s="1" t="s">
        <v>69</v>
      </c>
    </row>
    <row r="22" spans="1:9" ht="52.05" customHeight="1">
      <c r="A22" s="12"/>
      <c r="B22" s="12"/>
      <c r="C22" s="2" t="s">
        <v>70</v>
      </c>
      <c r="D22" s="7" t="s">
        <v>71</v>
      </c>
      <c r="E22" s="7" t="s">
        <v>72</v>
      </c>
      <c r="F22" s="5">
        <v>1</v>
      </c>
      <c r="G22" s="5">
        <v>1</v>
      </c>
      <c r="H22" s="8" t="s">
        <v>73</v>
      </c>
      <c r="I22" s="1" t="s">
        <v>74</v>
      </c>
    </row>
    <row r="23" spans="1:9" ht="81" customHeight="1">
      <c r="A23" s="12"/>
      <c r="B23" s="2" t="s">
        <v>75</v>
      </c>
      <c r="C23" s="2" t="s">
        <v>76</v>
      </c>
      <c r="D23" s="7" t="s">
        <v>77</v>
      </c>
      <c r="E23" s="7" t="s">
        <v>78</v>
      </c>
      <c r="F23" s="2">
        <v>4</v>
      </c>
      <c r="G23" s="2">
        <v>4</v>
      </c>
      <c r="H23" s="8" t="s">
        <v>79</v>
      </c>
      <c r="I23" s="1" t="s">
        <v>80</v>
      </c>
    </row>
    <row r="24" spans="1:9" ht="52.05" customHeight="1">
      <c r="A24" s="12"/>
      <c r="B24" s="2" t="s">
        <v>81</v>
      </c>
      <c r="C24" s="2" t="s">
        <v>82</v>
      </c>
      <c r="D24" s="7" t="s">
        <v>83</v>
      </c>
      <c r="E24" s="7" t="s">
        <v>84</v>
      </c>
      <c r="F24" s="2">
        <v>4</v>
      </c>
      <c r="G24" s="2">
        <v>4</v>
      </c>
      <c r="H24" s="8" t="s">
        <v>85</v>
      </c>
      <c r="I24" s="1" t="s">
        <v>86</v>
      </c>
    </row>
    <row r="25" spans="1:9" ht="15.9" customHeight="1">
      <c r="A25" s="12"/>
      <c r="B25" s="2" t="s">
        <v>87</v>
      </c>
      <c r="C25" s="12" t="s">
        <v>88</v>
      </c>
      <c r="D25" s="12"/>
      <c r="E25" s="2" t="s">
        <v>89</v>
      </c>
      <c r="F25" s="2" t="s">
        <v>7</v>
      </c>
      <c r="G25" s="2" t="s">
        <v>8</v>
      </c>
      <c r="H25" s="6" t="s">
        <v>9</v>
      </c>
      <c r="I25" s="6" t="s">
        <v>10</v>
      </c>
    </row>
    <row r="26" spans="1:9" ht="57" customHeight="1">
      <c r="A26" s="12"/>
      <c r="B26" s="9" t="s">
        <v>90</v>
      </c>
      <c r="C26" s="12" t="s">
        <v>16</v>
      </c>
      <c r="D26" s="12"/>
      <c r="E26" s="4">
        <v>0.13420000000000001</v>
      </c>
      <c r="F26" s="2">
        <v>4</v>
      </c>
      <c r="G26" s="2">
        <v>4</v>
      </c>
      <c r="H26" s="1" t="s">
        <v>91</v>
      </c>
      <c r="I26" s="1" t="s">
        <v>92</v>
      </c>
    </row>
    <row r="27" spans="1:9" ht="52.05" customHeight="1">
      <c r="A27" s="12"/>
      <c r="B27" s="9" t="s">
        <v>93</v>
      </c>
      <c r="C27" s="12" t="s">
        <v>16</v>
      </c>
      <c r="D27" s="12"/>
      <c r="E27" s="4">
        <v>1.84E-2</v>
      </c>
      <c r="F27" s="2">
        <v>4</v>
      </c>
      <c r="G27" s="2">
        <v>4</v>
      </c>
      <c r="H27" s="1" t="s">
        <v>94</v>
      </c>
      <c r="I27" s="1" t="s">
        <v>95</v>
      </c>
    </row>
    <row r="28" spans="1:9" ht="15.9" customHeight="1">
      <c r="A28" s="12" t="s">
        <v>96</v>
      </c>
      <c r="B28" s="12"/>
      <c r="C28" s="12"/>
      <c r="D28" s="12"/>
      <c r="E28" s="12"/>
      <c r="F28" s="2">
        <v>100</v>
      </c>
      <c r="G28" s="3">
        <f>G26+G27+G24+G23+G22+G21+G20+SUM(G10:G17)+G4</f>
        <v>92.099853362738102</v>
      </c>
      <c r="H28" s="13"/>
      <c r="I28" s="13"/>
    </row>
  </sheetData>
  <mergeCells count="24">
    <mergeCell ref="C26:D26"/>
    <mergeCell ref="C27:D27"/>
    <mergeCell ref="A28:E28"/>
    <mergeCell ref="H28:I28"/>
    <mergeCell ref="A4:A7"/>
    <mergeCell ref="A10:A17"/>
    <mergeCell ref="A20:A27"/>
    <mergeCell ref="B10:B13"/>
    <mergeCell ref="B14:B17"/>
    <mergeCell ref="B20:B22"/>
    <mergeCell ref="E5:E7"/>
    <mergeCell ref="F4:F7"/>
    <mergeCell ref="G4:G7"/>
    <mergeCell ref="H4:H7"/>
    <mergeCell ref="H10:H13"/>
    <mergeCell ref="H14:H17"/>
    <mergeCell ref="A1:I1"/>
    <mergeCell ref="A2:I2"/>
    <mergeCell ref="A8:I8"/>
    <mergeCell ref="A18:I18"/>
    <mergeCell ref="C25:D25"/>
    <mergeCell ref="I4:I7"/>
    <mergeCell ref="I10:I13"/>
    <mergeCell ref="I14:I17"/>
  </mergeCells>
  <phoneticPr fontId="10"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评分表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cp:lastModifiedBy>
  <dcterms:created xsi:type="dcterms:W3CDTF">2022-04-27T07:59:00Z</dcterms:created>
  <dcterms:modified xsi:type="dcterms:W3CDTF">2022-08-25T00:57:44Z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DD73704AE11C44BFAF519B2C4A2FC02C</vt:lpwstr>
  </property>
  <property fmtid="{D5CDD505-2E9C-101B-9397-08002B2CF9AE}" pid="3" name="KSOProductBuildVer">
    <vt:lpwstr>2052-11.1.0.11691</vt:lpwstr>
  </property>
  <property fmtid="{D5CDD505-2E9C-101B-9397-08002B2CF9AE}" pid="4" name="KSOReadingLayout">
    <vt:bool>true</vt:bool>
  </property>
</Properties>
</file>