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xiaolin\Desktop\财政0201日办公记录\2020年市残联预算批复最终版和预算草案终版\2020市残联草案公开（首都之窗终版）\北京市残疾人联合会2020年部门预算信息\北京市残疾人联合会2020年部门预算信息\北京市残疾人联合会2020年项目支出绩效目标申报表\"/>
    </mc:Choice>
  </mc:AlternateContent>
  <bookViews>
    <workbookView xWindow="0" yWindow="0" windowWidth="15360" windowHeight="87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4" i="1"/>
  <c r="D38" i="1"/>
  <c r="C38" i="1"/>
  <c r="E38" i="1" l="1"/>
</calcChain>
</file>

<file path=xl/sharedStrings.xml><?xml version="1.0" encoding="utf-8"?>
<sst xmlns="http://schemas.openxmlformats.org/spreadsheetml/2006/main" count="41" uniqueCount="41">
  <si>
    <t>2020年中央彩票公益金支持残疾人事业</t>
  </si>
  <si>
    <t>残疾人文化艺术宣传经费</t>
  </si>
  <si>
    <t>残疾人文体中心运行保障经费</t>
  </si>
  <si>
    <t>2020年备战冬残奥会训练保障经费</t>
  </si>
  <si>
    <t>残疾人冬季体育项目外训经费</t>
  </si>
  <si>
    <t>北京市残疾人联合会2020年项目绩效目标表目录</t>
    <phoneticPr fontId="1" type="noConversion"/>
  </si>
  <si>
    <t>市残联机关事务管理经费</t>
    <phoneticPr fontId="1" type="noConversion"/>
  </si>
  <si>
    <t>残疾人教育就业和托养服务管理经费</t>
    <phoneticPr fontId="1" type="noConversion"/>
  </si>
  <si>
    <t>残疾人康复管理与业务推进经费</t>
    <phoneticPr fontId="1" type="noConversion"/>
  </si>
  <si>
    <t>残疾人事业政策体系建设经费</t>
    <phoneticPr fontId="1" type="noConversion"/>
  </si>
  <si>
    <t>市残联机动经费</t>
    <phoneticPr fontId="1" type="noConversion"/>
  </si>
  <si>
    <t>残疾人需求采集和服务资源信息等管理工作经费</t>
    <phoneticPr fontId="1" type="noConversion"/>
  </si>
  <si>
    <t>残疾人社会保障和就业服务工作经费</t>
    <phoneticPr fontId="1" type="noConversion"/>
  </si>
  <si>
    <t>残疾人康复服务业务保障经费</t>
    <phoneticPr fontId="1" type="noConversion"/>
  </si>
  <si>
    <t>残疾人募捐事业管理项目</t>
    <phoneticPr fontId="1" type="noConversion"/>
  </si>
  <si>
    <t>合计</t>
    <phoneticPr fontId="1" type="noConversion"/>
  </si>
  <si>
    <t>序号</t>
    <phoneticPr fontId="1" type="noConversion"/>
  </si>
  <si>
    <t>项目名称</t>
    <phoneticPr fontId="1" type="noConversion"/>
  </si>
  <si>
    <t>其他资金</t>
    <phoneticPr fontId="1" type="noConversion"/>
  </si>
  <si>
    <t>财政拨款(批复数）</t>
    <phoneticPr fontId="1" type="noConversion"/>
  </si>
  <si>
    <t>项目预算</t>
    <phoneticPr fontId="1" type="noConversion"/>
  </si>
  <si>
    <t>残疾人文体中心竞技体育训练器材装备保障经费</t>
    <phoneticPr fontId="1" type="noConversion"/>
  </si>
  <si>
    <t>残疾人群众、竞技体育及赛事经费</t>
    <phoneticPr fontId="1" type="noConversion"/>
  </si>
  <si>
    <t>2020年备战冬残奥会器材装备及赛事经费</t>
    <phoneticPr fontId="1" type="noConversion"/>
  </si>
  <si>
    <t>残疾人体育训练经费</t>
    <phoneticPr fontId="1" type="noConversion"/>
  </si>
  <si>
    <t>残疾人维权服务管理经费</t>
    <phoneticPr fontId="1" type="noConversion"/>
  </si>
  <si>
    <t>残疾人基层组织建设经费</t>
    <phoneticPr fontId="1" type="noConversion"/>
  </si>
  <si>
    <t>残疾人文体宣传经费</t>
    <phoneticPr fontId="1" type="noConversion"/>
  </si>
  <si>
    <t>信息化系统升级改造</t>
    <phoneticPr fontId="1" type="noConversion"/>
  </si>
  <si>
    <t>残疾人康复中心运行保障经费</t>
    <phoneticPr fontId="1" type="noConversion"/>
  </si>
  <si>
    <t>盲人就业培训及综合服务管理经费</t>
    <phoneticPr fontId="1" type="noConversion"/>
  </si>
  <si>
    <t>残疾人辅具事业发展项目</t>
    <phoneticPr fontId="1" type="noConversion"/>
  </si>
  <si>
    <t>2020年度北京市残疾人一卡通管理维护项目</t>
    <phoneticPr fontId="1" type="noConversion"/>
  </si>
  <si>
    <t>2020年度北京市残疾人联合会残疾人基层服务机构免费上网服务项目</t>
    <phoneticPr fontId="1" type="noConversion"/>
  </si>
  <si>
    <t>2020年支付2019年信息化建设项目尾款</t>
    <phoneticPr fontId="1" type="noConversion"/>
  </si>
  <si>
    <t>2020年度北京市残疾人联合会网络和主机运维项目</t>
    <phoneticPr fontId="1" type="noConversion"/>
  </si>
  <si>
    <t>2020年度市残联业务系统运维和信息安全服务项目</t>
    <phoneticPr fontId="1" type="noConversion"/>
  </si>
  <si>
    <t>残疾人信访维权工作经费</t>
    <phoneticPr fontId="1" type="noConversion"/>
  </si>
  <si>
    <t>2020年无障碍专班项目预算经费</t>
    <phoneticPr fontId="1" type="noConversion"/>
  </si>
  <si>
    <t>推动残疾人无障碍环境建设经费</t>
    <phoneticPr fontId="1" type="noConversion"/>
  </si>
  <si>
    <t>残疾人社就中心办公楼安全隐患消除及保障经费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</si>
</sst>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仿宋_GB2312"/>
      <family val="3"/>
      <charset val="134"/>
    </font>
    <font>
      <sz val="2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zoomScale="85" zoomScaleNormal="100" zoomScaleSheetLayoutView="85" workbookViewId="0">
      <selection activeCell="B16" sqref="B16"/>
    </sheetView>
  </sheetViews>
  <sheetFormatPr defaultColWidth="9" defaultRowHeight="15" x14ac:dyDescent="0.15"/>
  <cols>
    <col min="1" max="1" width="6.375" style="1" customWidth="1"/>
    <col min="2" max="2" width="44.25" style="3" bestFit="1" customWidth="1"/>
    <col min="3" max="3" width="19.5" style="2" customWidth="1"/>
    <col min="4" max="4" width="11.625" style="2" bestFit="1" customWidth="1"/>
    <col min="5" max="5" width="15" style="2" bestFit="1" customWidth="1"/>
    <col min="6" max="16384" width="9" style="2"/>
  </cols>
  <sheetData>
    <row r="1" spans="1:5" s="1" customFormat="1" ht="25.5" x14ac:dyDescent="0.15">
      <c r="A1" s="12" t="s">
        <v>5</v>
      </c>
      <c r="B1" s="13"/>
      <c r="C1" s="13"/>
      <c r="D1" s="13"/>
      <c r="E1" s="14"/>
    </row>
    <row r="2" spans="1:5" s="1" customFormat="1" x14ac:dyDescent="0.15">
      <c r="A2" s="8" t="s">
        <v>16</v>
      </c>
      <c r="B2" s="10" t="s">
        <v>17</v>
      </c>
      <c r="C2" s="15" t="s">
        <v>20</v>
      </c>
      <c r="D2" s="16"/>
      <c r="E2" s="17"/>
    </row>
    <row r="3" spans="1:5" s="1" customFormat="1" ht="19.5" customHeight="1" x14ac:dyDescent="0.15">
      <c r="A3" s="9"/>
      <c r="B3" s="11"/>
      <c r="C3" s="6" t="s">
        <v>19</v>
      </c>
      <c r="D3" s="4" t="s">
        <v>18</v>
      </c>
      <c r="E3" s="4" t="s">
        <v>15</v>
      </c>
    </row>
    <row r="4" spans="1:5" ht="15.75" x14ac:dyDescent="0.15">
      <c r="A4" s="4">
        <v>1</v>
      </c>
      <c r="B4" s="5" t="s">
        <v>0</v>
      </c>
      <c r="C4" s="7">
        <v>36</v>
      </c>
      <c r="D4" s="7"/>
      <c r="E4" s="7">
        <f>C4+D4</f>
        <v>36</v>
      </c>
    </row>
    <row r="5" spans="1:5" ht="15.75" x14ac:dyDescent="0.15">
      <c r="A5" s="4">
        <v>2</v>
      </c>
      <c r="B5" s="5" t="s">
        <v>6</v>
      </c>
      <c r="C5" s="7">
        <v>284.5856</v>
      </c>
      <c r="D5" s="7"/>
      <c r="E5" s="7">
        <f t="shared" ref="E5:E37" si="0">C5+D5</f>
        <v>284.5856</v>
      </c>
    </row>
    <row r="6" spans="1:5" ht="15.75" x14ac:dyDescent="0.15">
      <c r="A6" s="4">
        <v>3</v>
      </c>
      <c r="B6" s="5" t="s">
        <v>7</v>
      </c>
      <c r="C6" s="7">
        <v>667.03200000000004</v>
      </c>
      <c r="D6" s="7"/>
      <c r="E6" s="7">
        <f t="shared" si="0"/>
        <v>667.03200000000004</v>
      </c>
    </row>
    <row r="7" spans="1:5" ht="15.75" x14ac:dyDescent="0.15">
      <c r="A7" s="4">
        <v>4</v>
      </c>
      <c r="B7" s="5" t="s">
        <v>8</v>
      </c>
      <c r="C7" s="7">
        <v>288.45933600000001</v>
      </c>
      <c r="D7" s="7">
        <v>18.395</v>
      </c>
      <c r="E7" s="7">
        <f t="shared" si="0"/>
        <v>306.85433599999999</v>
      </c>
    </row>
    <row r="8" spans="1:5" ht="15.75" x14ac:dyDescent="0.15">
      <c r="A8" s="4">
        <v>5</v>
      </c>
      <c r="B8" s="5" t="s">
        <v>27</v>
      </c>
      <c r="C8" s="7">
        <v>566.75940000000003</v>
      </c>
      <c r="D8" s="7"/>
      <c r="E8" s="7">
        <f t="shared" si="0"/>
        <v>566.75940000000003</v>
      </c>
    </row>
    <row r="9" spans="1:5" ht="15.75" x14ac:dyDescent="0.15">
      <c r="A9" s="4">
        <v>6</v>
      </c>
      <c r="B9" s="5" t="s">
        <v>26</v>
      </c>
      <c r="C9" s="7">
        <v>403.25274999999999</v>
      </c>
      <c r="D9" s="7">
        <v>15</v>
      </c>
      <c r="E9" s="7">
        <f t="shared" si="0"/>
        <v>418.25274999999999</v>
      </c>
    </row>
    <row r="10" spans="1:5" ht="15.75" x14ac:dyDescent="0.15">
      <c r="A10" s="4">
        <v>7</v>
      </c>
      <c r="B10" s="5" t="s">
        <v>25</v>
      </c>
      <c r="C10" s="7">
        <v>313.7</v>
      </c>
      <c r="D10" s="7"/>
      <c r="E10" s="7">
        <f t="shared" si="0"/>
        <v>313.7</v>
      </c>
    </row>
    <row r="11" spans="1:5" ht="15.75" x14ac:dyDescent="0.15">
      <c r="A11" s="4">
        <v>8</v>
      </c>
      <c r="B11" s="5" t="s">
        <v>9</v>
      </c>
      <c r="C11" s="7">
        <v>35.387999999999998</v>
      </c>
      <c r="D11" s="7"/>
      <c r="E11" s="7">
        <f t="shared" si="0"/>
        <v>35.387999999999998</v>
      </c>
    </row>
    <row r="12" spans="1:5" ht="15.75" x14ac:dyDescent="0.15">
      <c r="A12" s="4">
        <v>9</v>
      </c>
      <c r="B12" s="5" t="s">
        <v>28</v>
      </c>
      <c r="C12" s="7">
        <v>691.33</v>
      </c>
      <c r="D12" s="7"/>
      <c r="E12" s="7">
        <f t="shared" si="0"/>
        <v>691.33</v>
      </c>
    </row>
    <row r="13" spans="1:5" ht="15.75" x14ac:dyDescent="0.15">
      <c r="A13" s="4">
        <v>10</v>
      </c>
      <c r="B13" s="5" t="s">
        <v>10</v>
      </c>
      <c r="C13" s="7">
        <v>530.24739799999998</v>
      </c>
      <c r="D13" s="7"/>
      <c r="E13" s="7">
        <f t="shared" si="0"/>
        <v>530.24739799999998</v>
      </c>
    </row>
    <row r="14" spans="1:5" ht="28.5" customHeight="1" x14ac:dyDescent="0.15">
      <c r="A14" s="4">
        <v>11</v>
      </c>
      <c r="B14" s="5" t="s">
        <v>11</v>
      </c>
      <c r="C14" s="7">
        <v>253.1</v>
      </c>
      <c r="D14" s="7"/>
      <c r="E14" s="7">
        <f t="shared" si="0"/>
        <v>253.1</v>
      </c>
    </row>
    <row r="15" spans="1:5" ht="37.5" customHeight="1" x14ac:dyDescent="0.15">
      <c r="A15" s="4">
        <v>12</v>
      </c>
      <c r="B15" s="5" t="s">
        <v>12</v>
      </c>
      <c r="C15" s="7">
        <v>801.68399999999997</v>
      </c>
      <c r="D15" s="7"/>
      <c r="E15" s="7">
        <f t="shared" si="0"/>
        <v>801.68399999999997</v>
      </c>
    </row>
    <row r="16" spans="1:5" ht="29.25" customHeight="1" x14ac:dyDescent="0.15">
      <c r="A16" s="4">
        <v>13</v>
      </c>
      <c r="B16" s="5" t="s">
        <v>40</v>
      </c>
      <c r="C16" s="7">
        <v>255.12855200000001</v>
      </c>
      <c r="D16" s="7"/>
      <c r="E16" s="7">
        <f t="shared" si="0"/>
        <v>255.12855200000001</v>
      </c>
    </row>
    <row r="17" spans="1:5" ht="15.75" x14ac:dyDescent="0.15">
      <c r="A17" s="4">
        <v>14</v>
      </c>
      <c r="B17" s="5" t="s">
        <v>29</v>
      </c>
      <c r="C17" s="7">
        <v>390.73430000000002</v>
      </c>
      <c r="D17" s="7">
        <v>11.879099999999999</v>
      </c>
      <c r="E17" s="7">
        <f t="shared" si="0"/>
        <v>402.61340000000001</v>
      </c>
    </row>
    <row r="18" spans="1:5" ht="15.75" x14ac:dyDescent="0.15">
      <c r="A18" s="4">
        <v>15</v>
      </c>
      <c r="B18" s="5" t="s">
        <v>13</v>
      </c>
      <c r="C18" s="7">
        <v>377.45806599999997</v>
      </c>
      <c r="D18" s="7"/>
      <c r="E18" s="7">
        <f t="shared" si="0"/>
        <v>377.45806599999997</v>
      </c>
    </row>
    <row r="19" spans="1:5" ht="15.75" x14ac:dyDescent="0.15">
      <c r="A19" s="4">
        <v>16</v>
      </c>
      <c r="B19" s="5" t="s">
        <v>14</v>
      </c>
      <c r="C19" s="7">
        <v>34.35</v>
      </c>
      <c r="D19" s="7"/>
      <c r="E19" s="7">
        <f t="shared" si="0"/>
        <v>34.35</v>
      </c>
    </row>
    <row r="20" spans="1:5" ht="31.5" customHeight="1" x14ac:dyDescent="0.15">
      <c r="A20" s="4">
        <v>17</v>
      </c>
      <c r="B20" s="5" t="s">
        <v>21</v>
      </c>
      <c r="C20" s="7">
        <v>441.00560000000002</v>
      </c>
      <c r="D20" s="7"/>
      <c r="E20" s="7">
        <f t="shared" si="0"/>
        <v>441.00560000000002</v>
      </c>
    </row>
    <row r="21" spans="1:5" ht="15.75" x14ac:dyDescent="0.15">
      <c r="A21" s="4">
        <v>18</v>
      </c>
      <c r="B21" s="5" t="s">
        <v>1</v>
      </c>
      <c r="C21" s="7">
        <v>170.34119999999999</v>
      </c>
      <c r="D21" s="7"/>
      <c r="E21" s="7">
        <f t="shared" si="0"/>
        <v>170.34119999999999</v>
      </c>
    </row>
    <row r="22" spans="1:5" ht="15.75" x14ac:dyDescent="0.15">
      <c r="A22" s="4">
        <v>19</v>
      </c>
      <c r="B22" s="5" t="s">
        <v>22</v>
      </c>
      <c r="C22" s="7">
        <v>445.53149999999999</v>
      </c>
      <c r="D22" s="7"/>
      <c r="E22" s="7">
        <f t="shared" si="0"/>
        <v>445.53149999999999</v>
      </c>
    </row>
    <row r="23" spans="1:5" ht="15.75" x14ac:dyDescent="0.15">
      <c r="A23" s="4">
        <v>20</v>
      </c>
      <c r="B23" s="5" t="s">
        <v>2</v>
      </c>
      <c r="C23" s="7">
        <v>886.48803099999998</v>
      </c>
      <c r="D23" s="7"/>
      <c r="E23" s="7">
        <f t="shared" si="0"/>
        <v>886.48803099999998</v>
      </c>
    </row>
    <row r="24" spans="1:5" ht="15.75" x14ac:dyDescent="0.15">
      <c r="A24" s="4">
        <v>21</v>
      </c>
      <c r="B24" s="5" t="s">
        <v>3</v>
      </c>
      <c r="C24" s="7">
        <v>976.22500000000002</v>
      </c>
      <c r="D24" s="7"/>
      <c r="E24" s="7">
        <f t="shared" si="0"/>
        <v>976.22500000000002</v>
      </c>
    </row>
    <row r="25" spans="1:5" ht="15.75" x14ac:dyDescent="0.15">
      <c r="A25" s="4">
        <v>22</v>
      </c>
      <c r="B25" s="5" t="s">
        <v>4</v>
      </c>
      <c r="C25" s="7">
        <v>344</v>
      </c>
      <c r="D25" s="7"/>
      <c r="E25" s="7">
        <f t="shared" si="0"/>
        <v>344</v>
      </c>
    </row>
    <row r="26" spans="1:5" ht="15.75" x14ac:dyDescent="0.15">
      <c r="A26" s="4">
        <v>23</v>
      </c>
      <c r="B26" s="5" t="s">
        <v>23</v>
      </c>
      <c r="C26" s="7">
        <v>623.77975000000004</v>
      </c>
      <c r="D26" s="7"/>
      <c r="E26" s="7">
        <f t="shared" si="0"/>
        <v>623.77975000000004</v>
      </c>
    </row>
    <row r="27" spans="1:5" ht="15.75" x14ac:dyDescent="0.15">
      <c r="A27" s="4">
        <v>24</v>
      </c>
      <c r="B27" s="5" t="s">
        <v>24</v>
      </c>
      <c r="C27" s="7">
        <v>732</v>
      </c>
      <c r="D27" s="7"/>
      <c r="E27" s="7">
        <f t="shared" si="0"/>
        <v>732</v>
      </c>
    </row>
    <row r="28" spans="1:5" ht="15.75" x14ac:dyDescent="0.15">
      <c r="A28" s="4">
        <v>25</v>
      </c>
      <c r="B28" s="5" t="s">
        <v>30</v>
      </c>
      <c r="C28" s="7">
        <v>98.526700000000005</v>
      </c>
      <c r="D28" s="7"/>
      <c r="E28" s="7">
        <f t="shared" si="0"/>
        <v>98.526700000000005</v>
      </c>
    </row>
    <row r="29" spans="1:5" ht="15.75" x14ac:dyDescent="0.15">
      <c r="A29" s="4">
        <v>26</v>
      </c>
      <c r="B29" s="5" t="s">
        <v>31</v>
      </c>
      <c r="C29" s="7">
        <v>173.81790000000001</v>
      </c>
      <c r="D29" s="7"/>
      <c r="E29" s="7">
        <f t="shared" si="0"/>
        <v>173.81790000000001</v>
      </c>
    </row>
    <row r="30" spans="1:5" ht="28.5" x14ac:dyDescent="0.15">
      <c r="A30" s="4">
        <v>27</v>
      </c>
      <c r="B30" s="5" t="s">
        <v>36</v>
      </c>
      <c r="C30" s="7">
        <v>627.07865000000004</v>
      </c>
      <c r="D30" s="7">
        <v>4</v>
      </c>
      <c r="E30" s="7">
        <f t="shared" si="0"/>
        <v>631.07865000000004</v>
      </c>
    </row>
    <row r="31" spans="1:5" ht="28.5" x14ac:dyDescent="0.15">
      <c r="A31" s="4">
        <v>28</v>
      </c>
      <c r="B31" s="5" t="s">
        <v>35</v>
      </c>
      <c r="C31" s="7">
        <v>469.30153899999999</v>
      </c>
      <c r="D31" s="7"/>
      <c r="E31" s="7">
        <f t="shared" si="0"/>
        <v>469.30153899999999</v>
      </c>
    </row>
    <row r="32" spans="1:5" ht="28.5" x14ac:dyDescent="0.15">
      <c r="A32" s="4">
        <v>29</v>
      </c>
      <c r="B32" s="5" t="s">
        <v>33</v>
      </c>
      <c r="C32" s="7">
        <v>401.5865</v>
      </c>
      <c r="D32" s="7"/>
      <c r="E32" s="7">
        <f t="shared" si="0"/>
        <v>401.5865</v>
      </c>
    </row>
    <row r="33" spans="1:5" ht="15.75" x14ac:dyDescent="0.15">
      <c r="A33" s="4">
        <v>30</v>
      </c>
      <c r="B33" s="5" t="s">
        <v>32</v>
      </c>
      <c r="C33" s="7">
        <v>277.56799999999998</v>
      </c>
      <c r="D33" s="7"/>
      <c r="E33" s="7">
        <f t="shared" si="0"/>
        <v>277.56799999999998</v>
      </c>
    </row>
    <row r="34" spans="1:5" ht="15.75" x14ac:dyDescent="0.15">
      <c r="A34" s="4">
        <v>31</v>
      </c>
      <c r="B34" s="5" t="s">
        <v>34</v>
      </c>
      <c r="C34" s="7">
        <v>611.17079999999999</v>
      </c>
      <c r="D34" s="7"/>
      <c r="E34" s="7">
        <f t="shared" si="0"/>
        <v>611.17079999999999</v>
      </c>
    </row>
    <row r="35" spans="1:5" ht="15.75" x14ac:dyDescent="0.15">
      <c r="A35" s="4">
        <v>32</v>
      </c>
      <c r="B35" s="5" t="s">
        <v>37</v>
      </c>
      <c r="C35" s="7">
        <v>137.41800000000001</v>
      </c>
      <c r="D35" s="7"/>
      <c r="E35" s="7">
        <f t="shared" si="0"/>
        <v>137.41800000000001</v>
      </c>
    </row>
    <row r="36" spans="1:5" ht="15.75" x14ac:dyDescent="0.15">
      <c r="A36" s="4">
        <v>33</v>
      </c>
      <c r="B36" s="5" t="s">
        <v>38</v>
      </c>
      <c r="C36" s="7">
        <v>880.70680000000004</v>
      </c>
      <c r="D36" s="7"/>
      <c r="E36" s="7">
        <f t="shared" si="0"/>
        <v>880.70680000000004</v>
      </c>
    </row>
    <row r="37" spans="1:5" ht="15.75" x14ac:dyDescent="0.15">
      <c r="A37" s="4">
        <v>34</v>
      </c>
      <c r="B37" s="5" t="s">
        <v>39</v>
      </c>
      <c r="C37" s="7">
        <v>138.64437599999999</v>
      </c>
      <c r="D37" s="7"/>
      <c r="E37" s="7">
        <f t="shared" si="0"/>
        <v>138.64437599999999</v>
      </c>
    </row>
    <row r="38" spans="1:5" ht="15.75" x14ac:dyDescent="0.15">
      <c r="A38" s="4"/>
      <c r="B38" s="5"/>
      <c r="C38" s="7">
        <f>SUM(C4:C37)</f>
        <v>14364.399747999998</v>
      </c>
      <c r="D38" s="7">
        <f>SUM(D4:D37)</f>
        <v>49.274099999999997</v>
      </c>
      <c r="E38" s="7">
        <f>SUM(E4:E37)</f>
        <v>14413.673847999999</v>
      </c>
    </row>
  </sheetData>
  <mergeCells count="4">
    <mergeCell ref="A2:A3"/>
    <mergeCell ref="B2:B3"/>
    <mergeCell ref="A1:E1"/>
    <mergeCell ref="C2:E2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bdpf-jcb01</dc:creator>
  <cp:lastModifiedBy>Han Xiaolin</cp:lastModifiedBy>
  <cp:lastPrinted>2020-02-13T01:12:10Z</cp:lastPrinted>
  <dcterms:created xsi:type="dcterms:W3CDTF">2020-01-02T03:24:05Z</dcterms:created>
  <dcterms:modified xsi:type="dcterms:W3CDTF">2020-02-17T03:41:58Z</dcterms:modified>
</cp:coreProperties>
</file>