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<sst xmlns="http://schemas.openxmlformats.org/spreadsheetml/2006/main" count="134" uniqueCount="112">
  <si>
    <t>项目支出绩效自评表</t>
  </si>
  <si>
    <t>（2020年度）</t>
  </si>
  <si>
    <t>项目名称</t>
  </si>
  <si>
    <t>青少年科学思想、科学方法教育与研究</t>
  </si>
  <si>
    <t>主管部门</t>
  </si>
  <si>
    <t>北京市科学技术协会</t>
  </si>
  <si>
    <t>实施单位</t>
  </si>
  <si>
    <t>北京青少年科技中心</t>
  </si>
  <si>
    <t>项目负责人</t>
  </si>
  <si>
    <t>赵峥</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</si>
  <si>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</si>
  <si>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</si>
  <si>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</si>
  <si>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</si>
  <si>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</si>
  <si>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</si>
  <si>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</si>
  <si>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</si>
  <si>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</si>
  <si>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</si>
  <si>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</si>
  <si>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</si>
  <si>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</si>
  <si>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</si>
  <si>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</si>
  <si>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</si>
  <si>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
1.科技教育课程研发与课题研究：每年支持15门充分体现科学思想方法的跨学科科技教育课程研发及2项重点课题研究。通过线下、线上结合的形式，覆盖超过10万人次；
2.举办高端科技教育交流活动：每年举办院士专家讲科学、北京科技教育工作者年会、科教研讨会、高峰论坛等100场科技教育交流活动，10000人次普通公众和1000人次的科技教育工作者参加活动；
3.支持名师工作室开展科技教育示范活动：支持人工智能、科学影像等10个名师工作室开展科技教育培训、交流、研究、人才举荐等方面活动；
4.支持优秀科技教育成果转化：每年支持50项优秀科技教育成果转化为教材、网络课程、资源包等科技教育资源。</t>
  </si>
  <si>
    <t xml:space="preserve">完成情况：
1、科技教育课程研发与课题研究：项目经费支持15门充分体现科学思想方法的跨学科科技教育课程研发，现已经完成15门，例如：《科创教育学生优势智能的培养及案例展示》、《航天科技教育在中小学开展的探索与实践》、《STEM案例——走进历史遗迹——“以皇家取暖探究”为例》等跨学科教育课程。同时，课程通过线下、线上结合的形式同步传播，覆盖超过10万人次；两项重点课题研究，分别是委托首都师范大学等单位承担的《北京科技教育创新研究院规划方案撰写、调研》和北京农业信息化学会等单位承担的《北京科技教育创新研究院制度建设研究》。
2.举办高端科技教育交流活动：举办院士专家讲科学科普讲座67场、科教研讨会、生涯教育高峰论坛10场、中外科技教师论坛等共计100余场科技教育交流活动，1万多人次普通公众和1000多人次的科技教育工作者参加活动；
3.支持名师工作室开展科技教育示范活动：支持人工智能、科学影像等10个名师工作室开展科技教育培训、交流、研究、人才举荐等方面活动13场。如：英才培养基地-数学名师工作室专场活动中，北京市海淀区教师进修学校校长罗滨、
教研员邵文武等专家就提炼数学思想方法的必要性，从数学学科中高考考察角度出发，分析当前数学学科对于学生评价的改革与应对策略等、在英才培养基地-计算机名师工作室专场活动中，北京航空航天大学教授牛建伟、任涛博士做了题为《培养计算思维教学和培养计算科学实践能力》的主题报告等；
4.支持优秀科技教育成果转化：支持50余项优秀科技教育成果转化为教材、网络课程、资源包等科技教育资源。如：“科学抗疫”方面邀请了北师大实验中学副校长杨文芝做了《战“疫”中谈中学生生涯规划》、北京航空航天大学教授叶盛做了《科学认识病毒》等系列课程。
</t>
  </si>
  <si>
    <t>绩效指标</t>
  </si>
  <si>
    <t>一级指标</t>
  </si>
  <si>
    <t>二级指标</t>
  </si>
  <si>
    <t>三级指标</t>
  </si>
  <si>
    <t>年度指标值</t>
  </si>
  <si>
    <t>实际完成值</t>
  </si>
  <si>
    <t>偏差原因分析及改进措施</t>
  </si>
  <si>
    <t>产出指标</t>
  </si>
  <si>
    <t>数量指标</t>
  </si>
  <si>
    <t>跨学科科技教育课程研发</t>
  </si>
  <si>
    <t>15门</t>
  </si>
  <si>
    <t>重点课题研究</t>
  </si>
  <si>
    <t>2项</t>
  </si>
  <si>
    <t>科技教育课程研发与课题研究覆盖人次</t>
  </si>
  <si>
    <t>超过10万</t>
  </si>
  <si>
    <t>15万</t>
  </si>
  <si>
    <t>举办高端科技教育交流活动</t>
  </si>
  <si>
    <t>80场次科学报告；20场科技教育行业交流活动</t>
  </si>
  <si>
    <t>80场次科学报告；20场五学科科技教育行业交流活动</t>
  </si>
  <si>
    <t>举办高端科技教育交流活动参与人次</t>
  </si>
  <si>
    <t>10000人次普通公众；1000人次的科技教育工作者</t>
  </si>
  <si>
    <t>1万人次以上的普通公众；1000人次的科技教育工作者</t>
  </si>
  <si>
    <t>参与人次未能精准统计</t>
  </si>
  <si>
    <t>支持名师工作室开展科技教育示范活动</t>
  </si>
  <si>
    <t>60场次</t>
  </si>
  <si>
    <t>支持名师工作室开展科技教育示范活动参与人次</t>
  </si>
  <si>
    <t>2000余人次</t>
  </si>
  <si>
    <t>支持优秀科技教育成果转化</t>
  </si>
  <si>
    <t>50项</t>
  </si>
  <si>
    <t>质量指标</t>
  </si>
  <si>
    <t>构建高水平的科技教育课程研发体系</t>
  </si>
  <si>
    <t>研发课程在北京科学中心、中小学校得到认可，作为固定或选修课程面向师生开展教师培训和授课。</t>
  </si>
  <si>
    <t>学科思维课程汇编成册，在北京科学中心开设讲座，组织教师进入人大附中等中学开展授课和讲座</t>
  </si>
  <si>
    <t>覆盖面和数量有待提高</t>
  </si>
  <si>
    <t>发挥科学家做科普的积极作用</t>
  </si>
  <si>
    <t>聚集多家单位的科技教育工作者为公众和专业人士开展科学传播和专业能力提升活动</t>
  </si>
  <si>
    <t>邀请了中科院、工程院等21位院士，50余位专家开展了科学家报告</t>
  </si>
  <si>
    <t>凝聚更多参与的活动地点方式方法还有待丰富</t>
  </si>
  <si>
    <t>树立科技教育的先进典型</t>
  </si>
  <si>
    <t>多位科技教育知名专家利用名师工作室平台开展示范活动</t>
  </si>
  <si>
    <t>来自北京大学、清华大学、人大附中等校专家，特级教师开展授课。</t>
  </si>
  <si>
    <t>示范活动的覆盖面还有待提高</t>
  </si>
  <si>
    <t>促进科教成果转化，普惠更多青少年</t>
  </si>
  <si>
    <t>促进优秀科技教育成果转化为落地教材和资源包，推动更多学校受益</t>
  </si>
  <si>
    <t>开设线上云课堂，转化了一批优质的科学教育课程，并面向社会开展广泛传播</t>
  </si>
  <si>
    <t>线上学习的平台还有待进一步加强，尤其是学习诊断系统的建设</t>
  </si>
  <si>
    <t>时效指标</t>
  </si>
  <si>
    <t>整体工作启动时间</t>
  </si>
  <si>
    <t>2020年1月前</t>
  </si>
  <si>
    <t>2020年1月期启动</t>
  </si>
  <si>
    <t>工作进度过半时间</t>
  </si>
  <si>
    <t>2020年8月前</t>
  </si>
  <si>
    <t>2020年11月前</t>
  </si>
  <si>
    <t>疫情防控，顺延大部分活动的举办时间</t>
  </si>
  <si>
    <t>项目结束时间</t>
  </si>
  <si>
    <t>续上页</t>
  </si>
  <si>
    <t>成本指标</t>
  </si>
  <si>
    <t>支持科技教育研究预算</t>
  </si>
  <si>
    <t>≤200万</t>
  </si>
  <si>
    <t>200万元</t>
  </si>
  <si>
    <t>开展科技教育活动预算</t>
  </si>
  <si>
    <t>≤150万</t>
  </si>
  <si>
    <t>150万元</t>
  </si>
  <si>
    <t>支持名师工作室示范教学预算</t>
  </si>
  <si>
    <t>≤190万</t>
  </si>
  <si>
    <t>176.1128万元</t>
  </si>
  <si>
    <t>支持优秀科技教育成果转化预算</t>
  </si>
  <si>
    <t>≤57万</t>
  </si>
  <si>
    <t>57万元</t>
  </si>
  <si>
    <t>效益指标</t>
  </si>
  <si>
    <t>科技教育工作者的研究能力与教学能力</t>
  </si>
  <si>
    <t>得到提升</t>
  </si>
  <si>
    <t>开展科技教育培训、交流、研究、人才举荐等方面活动，科技教育工作者的研究能力与教学能力得到提升</t>
  </si>
  <si>
    <t>达到预期目标，活动形式还有待丰富</t>
  </si>
  <si>
    <t>北京青少年的科学素养</t>
  </si>
  <si>
    <t>通过学习各类科技教育课程，北京青少年的科学素养得到提升</t>
  </si>
  <si>
    <t>达到预期目标，郊区学校的覆盖还有待加强</t>
  </si>
  <si>
    <t>满意度指标</t>
  </si>
  <si>
    <t>服务对象满意度指标</t>
  </si>
  <si>
    <t>参与项目的学生、教师、学校等满意度</t>
  </si>
  <si>
    <t>≥90%</t>
  </si>
  <si>
    <t>满意</t>
  </si>
  <si>
    <t>未收到不满意意见，以后年度注重开展满意度调查</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</si>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</sst>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_);[Red]\(0.0000\)"/>
  </numFmts>
  <fonts count="26">
    <font>
      <sz val="11"/>
      <color theme="1"/>
      <name val="等线"/>
      <charset val="134"/>
      <scheme val="minor"/>
    </font>
    <font>
      <b/>
      <sz val="11"/>
      <color theme="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6"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alignment vertical="center"/>
    </xf>
    <xf numFmtId="0" fontId="6" fillId="0" borderId="0">
      <alignment vertical="center"/>
    </xf>
  </cellStyleXfs>
  <cellXfs count="30">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0" fontId="0" fillId="0" borderId="0" xfId="0" applyAlignment="1">
      <alignment horizontal="center" vertical="center" wrapText="1"/>
    </xf>
    <xf numFmtId="176" fontId="0" fillId="0" borderId="0" xfId="0" applyNumberFormat="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justify" vertical="center" wrapText="1"/>
    </xf>
    <xf numFmtId="176" fontId="3" fillId="0" borderId="2" xfId="0" applyNumberFormat="1" applyFont="1" applyFill="1" applyBorder="1" applyAlignment="1">
      <alignment horizontal="center" vertical="center" wrapText="1"/>
    </xf>
    <xf numFmtId="10" fontId="3" fillId="0" borderId="2" xfId="3"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center" vertical="center" textRotation="255"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57" fontId="3"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view="pageBreakPreview" zoomScale="85" zoomScaleNormal="85" topLeftCell="A11" workbookViewId="0">
      <selection activeCell="G12" sqref="G12:K12"/>
    </sheetView>
  </sheetViews>
  <sheetFormatPr defaultColWidth="9" defaultRowHeight="13.85"/>
  <cols>
    <col min="1" max="1" width="6.66371681415929" customWidth="1"/>
    <col min="4" max="4" width="9" style="2"/>
    <col min="5" max="5" width="14.4159292035398" style="3" customWidth="1"/>
    <col min="6" max="6" width="18.5044247787611" customWidth="1"/>
    <col min="7" max="7" width="23.6637168141593" customWidth="1"/>
    <col min="8" max="8" width="8.16814159292035" customWidth="1"/>
    <col min="9" max="9" width="8" style="4" customWidth="1"/>
    <col min="10" max="10" width="7.91150442477876" customWidth="1"/>
  </cols>
  <sheetData>
    <row r="1" ht="25.5" spans="1:11">
      <c r="A1" s="5" t="s">
        <v>0</v>
      </c>
      <c r="B1" s="5"/>
      <c r="C1" s="5"/>
      <c r="D1" s="6"/>
      <c r="E1" s="6"/>
      <c r="F1" s="5"/>
      <c r="G1" s="5"/>
      <c r="H1" s="5"/>
      <c r="I1" s="5"/>
      <c r="J1" s="5"/>
      <c r="K1" s="5"/>
    </row>
    <row r="2" spans="1:11">
      <c r="A2" s="7" t="s">
        <v>1</v>
      </c>
      <c r="B2" s="7"/>
      <c r="C2" s="7"/>
      <c r="D2" s="8"/>
      <c r="E2" s="8"/>
      <c r="F2" s="7"/>
      <c r="G2" s="7"/>
      <c r="H2" s="7"/>
      <c r="I2" s="7"/>
      <c r="J2" s="7"/>
      <c r="K2" s="7"/>
    </row>
    <row r="3" spans="1:11">
      <c r="A3" s="9" t="s">
        <v>2</v>
      </c>
      <c r="B3" s="9"/>
      <c r="C3" s="9" t="s">
        <v>3</v>
      </c>
      <c r="D3" s="10"/>
      <c r="E3" s="10"/>
      <c r="F3" s="9"/>
      <c r="G3" s="9"/>
      <c r="H3" s="9"/>
      <c r="I3" s="9"/>
      <c r="J3" s="9"/>
      <c r="K3" s="9"/>
    </row>
    <row r="4" spans="1:11">
      <c r="A4" s="9" t="s">
        <v>4</v>
      </c>
      <c r="B4" s="9"/>
      <c r="C4" s="9" t="s">
        <v>5</v>
      </c>
      <c r="D4" s="10"/>
      <c r="E4" s="10"/>
      <c r="F4" s="9"/>
      <c r="G4" s="9" t="s">
        <v>6</v>
      </c>
      <c r="H4" s="9" t="s">
        <v>7</v>
      </c>
      <c r="I4" s="9"/>
      <c r="J4" s="9"/>
      <c r="K4" s="9"/>
    </row>
    <row r="5" spans="1:11">
      <c r="A5" s="9" t="s">
        <v>8</v>
      </c>
      <c r="B5" s="9"/>
      <c r="C5" s="9" t="s">
        <v>9</v>
      </c>
      <c r="D5" s="10"/>
      <c r="E5" s="10"/>
      <c r="F5" s="9"/>
      <c r="G5" s="9" t="s">
        <v>10</v>
      </c>
      <c r="H5" s="9">
        <v>18610489927</v>
      </c>
      <c r="I5" s="9"/>
      <c r="J5" s="9"/>
      <c r="K5" s="9"/>
    </row>
    <row r="6" ht="14.15" customHeight="1" spans="1:11">
      <c r="A6" s="11" t="s">
        <v>11</v>
      </c>
      <c r="B6" s="12"/>
      <c r="C6" s="13"/>
      <c r="D6" s="14"/>
      <c r="E6" s="9" t="s">
        <v>12</v>
      </c>
      <c r="F6" s="9" t="s">
        <v>13</v>
      </c>
      <c r="G6" s="9" t="s">
        <v>14</v>
      </c>
      <c r="H6" s="9" t="s">
        <v>15</v>
      </c>
      <c r="I6" s="9" t="s">
        <v>16</v>
      </c>
      <c r="J6" s="9"/>
      <c r="K6" s="9" t="s">
        <v>17</v>
      </c>
    </row>
    <row r="7" spans="1:11">
      <c r="A7" s="15"/>
      <c r="B7" s="16"/>
      <c r="C7" s="17" t="s">
        <v>18</v>
      </c>
      <c r="D7" s="10"/>
      <c r="E7" s="18">
        <v>595.234</v>
      </c>
      <c r="F7" s="18">
        <v>583.1128</v>
      </c>
      <c r="G7" s="18">
        <v>583.1128</v>
      </c>
      <c r="H7" s="9">
        <v>10</v>
      </c>
      <c r="I7" s="19">
        <v>1</v>
      </c>
      <c r="J7" s="19"/>
      <c r="K7" s="18">
        <v>10</v>
      </c>
    </row>
    <row r="8" spans="1:11">
      <c r="A8" s="15"/>
      <c r="B8" s="16"/>
      <c r="C8" s="9" t="s">
        <v>19</v>
      </c>
      <c r="D8" s="10"/>
      <c r="E8" s="18">
        <v>595.234</v>
      </c>
      <c r="F8" s="18">
        <v>583.1128</v>
      </c>
      <c r="G8" s="18">
        <v>583.1128</v>
      </c>
      <c r="H8" s="9" t="s">
        <v>20</v>
      </c>
      <c r="I8" s="19">
        <v>1</v>
      </c>
      <c r="J8" s="19"/>
      <c r="K8" s="9" t="s">
        <v>20</v>
      </c>
    </row>
    <row r="9" spans="1:11">
      <c r="A9" s="15"/>
      <c r="B9" s="16"/>
      <c r="C9" s="9" t="s">
        <v>21</v>
      </c>
      <c r="D9" s="10"/>
      <c r="E9" s="18">
        <v>0</v>
      </c>
      <c r="F9" s="18">
        <v>0</v>
      </c>
      <c r="G9" s="18">
        <v>0</v>
      </c>
      <c r="H9" s="9" t="s">
        <v>20</v>
      </c>
      <c r="I9" s="19" t="s">
        <v>20</v>
      </c>
      <c r="J9" s="19"/>
      <c r="K9" s="9" t="s">
        <v>20</v>
      </c>
    </row>
    <row r="10" spans="1:11">
      <c r="A10" s="20"/>
      <c r="B10" s="21"/>
      <c r="C10" s="9" t="s">
        <v>22</v>
      </c>
      <c r="D10" s="10"/>
      <c r="E10" s="18">
        <v>0</v>
      </c>
      <c r="F10" s="18">
        <v>0</v>
      </c>
      <c r="G10" s="18">
        <v>0</v>
      </c>
      <c r="H10" s="9" t="s">
        <v>20</v>
      </c>
      <c r="I10" s="19" t="s">
        <v>20</v>
      </c>
      <c r="J10" s="19"/>
      <c r="K10" s="9" t="s">
        <v>20</v>
      </c>
    </row>
    <row r="11" ht="25.5" customHeight="1" spans="1:11">
      <c r="A11" s="9" t="s">
        <v>23</v>
      </c>
      <c r="B11" s="9" t="s">
        <v>24</v>
      </c>
      <c r="C11" s="9"/>
      <c r="D11" s="10"/>
      <c r="E11" s="10"/>
      <c r="F11" s="9"/>
      <c r="G11" s="9" t="s">
        <v>25</v>
      </c>
      <c r="H11" s="9"/>
      <c r="I11" s="9"/>
      <c r="J11" s="9"/>
      <c r="K11" s="9"/>
    </row>
    <row r="12" ht="348.65" customHeight="1" spans="1:11">
      <c r="A12" s="9"/>
      <c r="B12" s="10" t="s">
        <v>26</v>
      </c>
      <c r="C12" s="10"/>
      <c r="D12" s="10"/>
      <c r="E12" s="10"/>
      <c r="F12" s="10"/>
      <c r="G12" s="10" t="s">
        <v>27</v>
      </c>
      <c r="H12" s="10"/>
      <c r="I12" s="10"/>
      <c r="J12" s="10"/>
      <c r="K12" s="10"/>
    </row>
    <row r="13" ht="25.4" customHeight="1" spans="1:11">
      <c r="A13" s="22" t="s">
        <v>28</v>
      </c>
      <c r="B13" s="9" t="s">
        <v>29</v>
      </c>
      <c r="C13" s="9" t="s">
        <v>30</v>
      </c>
      <c r="D13" s="9" t="s">
        <v>31</v>
      </c>
      <c r="E13" s="9"/>
      <c r="F13" s="9" t="s">
        <v>32</v>
      </c>
      <c r="G13" s="9" t="s">
        <v>33</v>
      </c>
      <c r="H13" s="9" t="s">
        <v>15</v>
      </c>
      <c r="I13" s="18" t="s">
        <v>17</v>
      </c>
      <c r="J13" s="9" t="s">
        <v>34</v>
      </c>
      <c r="K13" s="9"/>
    </row>
    <row r="14" spans="1:11">
      <c r="A14" s="22"/>
      <c r="B14" s="9" t="s">
        <v>35</v>
      </c>
      <c r="C14" s="9" t="s">
        <v>36</v>
      </c>
      <c r="D14" s="10" t="s">
        <v>37</v>
      </c>
      <c r="E14" s="10"/>
      <c r="F14" s="9" t="s">
        <v>38</v>
      </c>
      <c r="G14" s="9" t="s">
        <v>38</v>
      </c>
      <c r="H14" s="9">
        <v>3</v>
      </c>
      <c r="I14" s="18">
        <v>3</v>
      </c>
      <c r="J14" s="9"/>
      <c r="K14" s="9"/>
    </row>
    <row r="15" spans="1:11">
      <c r="A15" s="22"/>
      <c r="B15" s="9"/>
      <c r="C15" s="9"/>
      <c r="D15" s="9" t="s">
        <v>39</v>
      </c>
      <c r="E15" s="9"/>
      <c r="F15" s="9" t="s">
        <v>40</v>
      </c>
      <c r="G15" s="9" t="s">
        <v>40</v>
      </c>
      <c r="H15" s="9">
        <v>3</v>
      </c>
      <c r="I15" s="18">
        <v>3</v>
      </c>
      <c r="J15" s="9"/>
      <c r="K15" s="9"/>
    </row>
    <row r="16" ht="25.9" customHeight="1" spans="1:11">
      <c r="A16" s="22"/>
      <c r="B16" s="9"/>
      <c r="C16" s="9"/>
      <c r="D16" s="23" t="s">
        <v>41</v>
      </c>
      <c r="E16" s="24"/>
      <c r="F16" s="9" t="s">
        <v>42</v>
      </c>
      <c r="G16" s="9" t="s">
        <v>43</v>
      </c>
      <c r="H16" s="9">
        <v>3</v>
      </c>
      <c r="I16" s="18">
        <v>3</v>
      </c>
      <c r="J16" s="9"/>
      <c r="K16" s="9"/>
    </row>
    <row r="17" ht="32.5" customHeight="1" spans="1:11">
      <c r="A17" s="22"/>
      <c r="B17" s="9"/>
      <c r="C17" s="9"/>
      <c r="D17" s="23" t="s">
        <v>44</v>
      </c>
      <c r="E17" s="24"/>
      <c r="F17" s="9" t="s">
        <v>45</v>
      </c>
      <c r="G17" s="9" t="s">
        <v>46</v>
      </c>
      <c r="H17" s="9">
        <v>3</v>
      </c>
      <c r="I17" s="18">
        <v>3</v>
      </c>
      <c r="J17" s="9"/>
      <c r="K17" s="9"/>
    </row>
    <row r="18" ht="43.5" customHeight="1" spans="1:11">
      <c r="A18" s="22"/>
      <c r="B18" s="9"/>
      <c r="C18" s="9"/>
      <c r="D18" s="23" t="s">
        <v>47</v>
      </c>
      <c r="E18" s="24"/>
      <c r="F18" s="9" t="s">
        <v>48</v>
      </c>
      <c r="G18" s="9" t="s">
        <v>49</v>
      </c>
      <c r="H18" s="9">
        <v>3</v>
      </c>
      <c r="I18" s="18">
        <v>2</v>
      </c>
      <c r="J18" s="9" t="s">
        <v>50</v>
      </c>
      <c r="K18" s="9"/>
    </row>
    <row r="19" ht="25.9" customHeight="1" spans="1:11">
      <c r="A19" s="22"/>
      <c r="B19" s="9"/>
      <c r="C19" s="9"/>
      <c r="D19" s="23" t="s">
        <v>51</v>
      </c>
      <c r="E19" s="24"/>
      <c r="F19" s="9" t="s">
        <v>52</v>
      </c>
      <c r="G19" s="9" t="s">
        <v>52</v>
      </c>
      <c r="H19" s="9">
        <v>3</v>
      </c>
      <c r="I19" s="18">
        <v>3</v>
      </c>
      <c r="J19" s="9"/>
      <c r="K19" s="9"/>
    </row>
    <row r="20" ht="25.9" customHeight="1" spans="1:11">
      <c r="A20" s="22"/>
      <c r="B20" s="9"/>
      <c r="C20" s="9"/>
      <c r="D20" s="23" t="s">
        <v>53</v>
      </c>
      <c r="E20" s="24"/>
      <c r="F20" s="9" t="s">
        <v>54</v>
      </c>
      <c r="G20" s="9" t="s">
        <v>54</v>
      </c>
      <c r="H20" s="9">
        <v>3</v>
      </c>
      <c r="I20" s="18">
        <v>2</v>
      </c>
      <c r="J20" s="9" t="s">
        <v>50</v>
      </c>
      <c r="K20" s="9"/>
    </row>
    <row r="21" spans="1:11">
      <c r="A21" s="22"/>
      <c r="B21" s="9"/>
      <c r="C21" s="9"/>
      <c r="D21" s="9" t="s">
        <v>55</v>
      </c>
      <c r="E21" s="9"/>
      <c r="F21" s="9" t="s">
        <v>56</v>
      </c>
      <c r="G21" s="9" t="s">
        <v>56</v>
      </c>
      <c r="H21" s="9">
        <v>3</v>
      </c>
      <c r="I21" s="18">
        <v>3</v>
      </c>
      <c r="J21" s="9"/>
      <c r="K21" s="9"/>
    </row>
    <row r="22" ht="63.75" spans="1:11">
      <c r="A22" s="22"/>
      <c r="B22" s="9"/>
      <c r="C22" s="9" t="s">
        <v>57</v>
      </c>
      <c r="D22" s="9" t="s">
        <v>58</v>
      </c>
      <c r="E22" s="9"/>
      <c r="F22" s="9" t="s">
        <v>59</v>
      </c>
      <c r="G22" s="9" t="s">
        <v>60</v>
      </c>
      <c r="H22" s="9">
        <v>3</v>
      </c>
      <c r="I22" s="18">
        <v>2</v>
      </c>
      <c r="J22" s="9" t="s">
        <v>61</v>
      </c>
      <c r="K22" s="9"/>
    </row>
    <row r="23" ht="63.75" spans="1:11">
      <c r="A23" s="22"/>
      <c r="B23" s="9"/>
      <c r="C23" s="9"/>
      <c r="D23" s="9" t="s">
        <v>62</v>
      </c>
      <c r="E23" s="9"/>
      <c r="F23" s="9" t="s">
        <v>63</v>
      </c>
      <c r="G23" s="9" t="s">
        <v>64</v>
      </c>
      <c r="H23" s="9">
        <v>3</v>
      </c>
      <c r="I23" s="18">
        <v>2</v>
      </c>
      <c r="J23" s="9" t="s">
        <v>65</v>
      </c>
      <c r="K23" s="9"/>
    </row>
    <row r="24" ht="38.25" spans="1:11">
      <c r="A24" s="22"/>
      <c r="B24" s="9"/>
      <c r="C24" s="9"/>
      <c r="D24" s="9" t="s">
        <v>66</v>
      </c>
      <c r="E24" s="9"/>
      <c r="F24" s="9" t="s">
        <v>67</v>
      </c>
      <c r="G24" s="9" t="s">
        <v>68</v>
      </c>
      <c r="H24" s="9">
        <v>2</v>
      </c>
      <c r="I24" s="18">
        <v>1.5</v>
      </c>
      <c r="J24" s="23" t="s">
        <v>69</v>
      </c>
      <c r="K24" s="24"/>
    </row>
    <row r="25" ht="47" customHeight="1" spans="1:11">
      <c r="A25" s="22"/>
      <c r="B25" s="9"/>
      <c r="C25" s="9"/>
      <c r="D25" s="9" t="s">
        <v>70</v>
      </c>
      <c r="E25" s="9"/>
      <c r="F25" s="9" t="s">
        <v>71</v>
      </c>
      <c r="G25" s="9" t="s">
        <v>72</v>
      </c>
      <c r="H25" s="9">
        <v>2</v>
      </c>
      <c r="I25" s="18">
        <v>1.5</v>
      </c>
      <c r="J25" s="9" t="s">
        <v>73</v>
      </c>
      <c r="K25" s="9"/>
    </row>
    <row r="26" spans="1:11">
      <c r="A26" s="22"/>
      <c r="B26" s="9"/>
      <c r="C26" s="9" t="s">
        <v>74</v>
      </c>
      <c r="D26" s="9" t="s">
        <v>75</v>
      </c>
      <c r="E26" s="9" t="s">
        <v>75</v>
      </c>
      <c r="F26" s="9" t="s">
        <v>76</v>
      </c>
      <c r="G26" s="9" t="s">
        <v>77</v>
      </c>
      <c r="H26" s="9">
        <v>3</v>
      </c>
      <c r="I26" s="18">
        <v>3</v>
      </c>
      <c r="J26" s="9"/>
      <c r="K26" s="9"/>
    </row>
    <row r="27" ht="42.5" customHeight="1" spans="1:11">
      <c r="A27" s="22"/>
      <c r="B27" s="9"/>
      <c r="C27" s="9"/>
      <c r="D27" s="9" t="s">
        <v>78</v>
      </c>
      <c r="E27" s="9" t="s">
        <v>78</v>
      </c>
      <c r="F27" s="9" t="s">
        <v>79</v>
      </c>
      <c r="G27" s="9" t="s">
        <v>80</v>
      </c>
      <c r="H27" s="9">
        <v>3</v>
      </c>
      <c r="I27" s="18">
        <v>1</v>
      </c>
      <c r="J27" s="9" t="s">
        <v>81</v>
      </c>
      <c r="K27" s="9"/>
    </row>
    <row r="28" ht="33.75" customHeight="1" spans="1:11">
      <c r="A28" s="22"/>
      <c r="B28" s="9"/>
      <c r="C28" s="9"/>
      <c r="D28" s="9" t="s">
        <v>82</v>
      </c>
      <c r="E28" s="9" t="s">
        <v>82</v>
      </c>
      <c r="F28" s="25">
        <v>44166</v>
      </c>
      <c r="G28" s="25">
        <v>44317</v>
      </c>
      <c r="H28" s="9">
        <v>3</v>
      </c>
      <c r="I28" s="18">
        <v>0.3</v>
      </c>
      <c r="J28" s="9" t="s">
        <v>81</v>
      </c>
      <c r="K28" s="9"/>
    </row>
    <row r="29" ht="32" customHeight="1" spans="1:11">
      <c r="A29" s="22" t="s">
        <v>83</v>
      </c>
      <c r="B29" s="22" t="s">
        <v>83</v>
      </c>
      <c r="C29" s="9" t="s">
        <v>84</v>
      </c>
      <c r="D29" s="9" t="s">
        <v>85</v>
      </c>
      <c r="E29" s="9"/>
      <c r="F29" s="9" t="s">
        <v>86</v>
      </c>
      <c r="G29" s="9" t="s">
        <v>87</v>
      </c>
      <c r="H29" s="9">
        <v>2</v>
      </c>
      <c r="I29" s="18">
        <v>2</v>
      </c>
      <c r="J29" s="9"/>
      <c r="K29" s="9"/>
    </row>
    <row r="30" spans="1:11">
      <c r="A30" s="22"/>
      <c r="B30" s="22"/>
      <c r="C30" s="9"/>
      <c r="D30" s="9" t="s">
        <v>88</v>
      </c>
      <c r="E30" s="9"/>
      <c r="F30" s="9" t="s">
        <v>89</v>
      </c>
      <c r="G30" s="9" t="s">
        <v>90</v>
      </c>
      <c r="H30" s="9">
        <v>2</v>
      </c>
      <c r="I30" s="18">
        <v>2</v>
      </c>
      <c r="J30" s="9"/>
      <c r="K30" s="9"/>
    </row>
    <row r="31" spans="1:11">
      <c r="A31" s="22"/>
      <c r="B31" s="22"/>
      <c r="C31" s="9"/>
      <c r="D31" s="9" t="s">
        <v>91</v>
      </c>
      <c r="E31" s="9"/>
      <c r="F31" s="9" t="s">
        <v>92</v>
      </c>
      <c r="G31" s="26" t="s">
        <v>93</v>
      </c>
      <c r="H31" s="9">
        <v>2</v>
      </c>
      <c r="I31" s="18">
        <v>2</v>
      </c>
      <c r="J31" s="9"/>
      <c r="K31" s="9"/>
    </row>
    <row r="32" ht="29.5" customHeight="1" spans="1:11">
      <c r="A32" s="22"/>
      <c r="B32" s="22"/>
      <c r="C32" s="9"/>
      <c r="D32" s="23" t="s">
        <v>94</v>
      </c>
      <c r="E32" s="24"/>
      <c r="F32" s="9" t="s">
        <v>95</v>
      </c>
      <c r="G32" s="9" t="s">
        <v>96</v>
      </c>
      <c r="H32" s="9">
        <v>1</v>
      </c>
      <c r="I32" s="18">
        <v>1</v>
      </c>
      <c r="J32" s="23"/>
      <c r="K32" s="24"/>
    </row>
    <row r="33" ht="63.5" customHeight="1" spans="1:11">
      <c r="A33" s="22"/>
      <c r="B33" s="9" t="s">
        <v>97</v>
      </c>
      <c r="C33" s="9" t="s">
        <v>97</v>
      </c>
      <c r="D33" s="9" t="s">
        <v>98</v>
      </c>
      <c r="E33" s="9"/>
      <c r="F33" s="9" t="s">
        <v>99</v>
      </c>
      <c r="G33" s="9" t="s">
        <v>100</v>
      </c>
      <c r="H33" s="9">
        <v>15</v>
      </c>
      <c r="I33" s="18">
        <v>12</v>
      </c>
      <c r="J33" s="9" t="s">
        <v>101</v>
      </c>
      <c r="K33" s="9"/>
    </row>
    <row r="34" ht="38.5" customHeight="1" spans="1:11">
      <c r="A34" s="22"/>
      <c r="B34" s="9"/>
      <c r="C34" s="9"/>
      <c r="D34" s="9" t="s">
        <v>102</v>
      </c>
      <c r="E34" s="9"/>
      <c r="F34" s="9" t="s">
        <v>99</v>
      </c>
      <c r="G34" s="9" t="s">
        <v>103</v>
      </c>
      <c r="H34" s="9">
        <v>15</v>
      </c>
      <c r="I34" s="18">
        <v>12</v>
      </c>
      <c r="J34" s="9" t="s">
        <v>104</v>
      </c>
      <c r="K34" s="9"/>
    </row>
    <row r="35" ht="47" customHeight="1" spans="1:11">
      <c r="A35" s="22"/>
      <c r="B35" s="9" t="s">
        <v>105</v>
      </c>
      <c r="C35" s="9" t="s">
        <v>106</v>
      </c>
      <c r="D35" s="9" t="s">
        <v>107</v>
      </c>
      <c r="E35" s="9"/>
      <c r="F35" s="9" t="s">
        <v>108</v>
      </c>
      <c r="G35" s="9" t="s">
        <v>109</v>
      </c>
      <c r="H35" s="9">
        <v>10</v>
      </c>
      <c r="I35" s="18">
        <v>8</v>
      </c>
      <c r="J35" s="9" t="s">
        <v>110</v>
      </c>
      <c r="K35" s="9"/>
    </row>
    <row r="36" s="1" customFormat="1" spans="1:11">
      <c r="A36" s="27" t="s">
        <v>111</v>
      </c>
      <c r="B36" s="27"/>
      <c r="C36" s="27"/>
      <c r="D36" s="28"/>
      <c r="E36" s="28"/>
      <c r="F36" s="27"/>
      <c r="G36" s="27"/>
      <c r="H36" s="29">
        <f>SUM(H14:H35,H7)</f>
        <v>100</v>
      </c>
      <c r="I36" s="29">
        <f>SUM(I14:I35,K7)</f>
        <v>82.3</v>
      </c>
      <c r="J36" s="27"/>
      <c r="K36" s="27"/>
    </row>
  </sheetData>
  <mergeCells count="84">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11:A12"/>
    <mergeCell ref="A13:A28"/>
    <mergeCell ref="A29:A35"/>
    <mergeCell ref="B14:B28"/>
    <mergeCell ref="B29:B32"/>
    <mergeCell ref="B33:B34"/>
    <mergeCell ref="C14:C21"/>
    <mergeCell ref="C22:C25"/>
    <mergeCell ref="C26:C28"/>
    <mergeCell ref="C29:C32"/>
    <mergeCell ref="C33:C34"/>
    <mergeCell ref="A6:B10"/>
  </mergeCells>
  <printOptions horizontalCentered="1"/>
  <pageMargins left="0.78740157480315" right="0.78740157480315" top="0.78740157480315" bottom="0.78740157480315" header="0.393700787401575" footer="0.3937007874015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葉</cp:lastModifiedBy>
  <dcterms:created xsi:type="dcterms:W3CDTF">2021-04-12T11:24:00Z</dcterms:created>
  <cp:lastPrinted>2021-05-25T12:18:00Z</cp:lastPrinted>
  <dcterms:modified xsi:type="dcterms:W3CDTF">2026-04-21T09:45:19Z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4E8C21CE4F934455A7E05225ECD97D7A</vt:lpwstr>
  </property>
  <property fmtid="{D5CDD505-2E9C-101B-9397-08002B2CF9AE}" pid="3" name="KSOProductBuildVer">
    <vt:lpwstr>2052-12.1.0.25865</vt:lpwstr>
  </property>
  <property fmtid="{D5CDD505-2E9C-101B-9397-08002B2CF9AE}" pid="4" name="CalculationRule">
    <vt:i4>0</vt:i4>
  </property>
</Properties>
</file>