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2" sheetId="1" r:id="rId1"/>
    <sheet name="Sheet3" sheetId="2" r:id="rId2"/>
  </sheets>
  <calcPr calcId="144525" concurrentCalc="0"/>
</workbook>
</file>

<file path=xl/sharedStrings.xml><?xml version="1.0" encoding="utf-8"?>
<sst xmlns="http://schemas.openxmlformats.org/spreadsheetml/2006/main" count="90" uniqueCount="80">
  <si>
    <t>项目支出绩效自评表</t>
  </si>
  <si>
    <t>（2020年度）</t>
  </si>
  <si>
    <t>项目名称</t>
  </si>
  <si>
    <t>2020年北京市废弃矿山生态环境修复治理项目</t>
  </si>
  <si>
    <t>主管部门及代码</t>
  </si>
  <si>
    <t>北京市规划和自然资源委员会022</t>
  </si>
  <si>
    <t>实施单位</t>
  </si>
  <si>
    <t>北京市规划和自然资源委员会顺义分局</t>
  </si>
  <si>
    <t>项目负责人</t>
  </si>
  <si>
    <t>许国学</t>
  </si>
  <si>
    <t>联系电话</t>
  </si>
  <si>
    <t>项目资金     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</si>
  <si>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</si>
  <si>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</si>
  <si>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</si>
  <si>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</si>
  <si>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</si>
  <si>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</si>
  <si>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年度资金总额：</t>
  </si>
  <si>
    <t>其中:当年财政拨款</t>
  </si>
  <si>
    <t>上年结转资金</t>
  </si>
  <si>
    <t>其他资金</t>
  </si>
  <si>
    <t>年度总体目标</t>
  </si>
  <si>
    <t>预期目标</t>
  </si>
  <si>
    <t>实际完成情况</t>
  </si>
  <si>
    <t>2020年完成地形地貌整治阶段，通过地形整治、隐患消除等工作，对矿山、荒地实施生态修复，为绿化，恢复生态植被和景观打好基础，完成矿山治理三处，共计19.72公顷。</t>
  </si>
  <si>
    <t>2020年完成了地形地貌整治阶段，通过地形整治、隐患消除等工作，对矿山、荒地实施了生态修复，为绿化，恢复生态植被和景观打好了基础，完成矿山治理三处，共计19.72公顷。</t>
  </si>
  <si>
    <t>绩效指标</t>
  </si>
  <si>
    <t>一级指标</t>
  </si>
  <si>
    <t>二级指标</t>
  </si>
  <si>
    <t>三级指标</t>
  </si>
  <si>
    <t>年度指标值(A)</t>
  </si>
  <si>
    <t>实际完成值</t>
  </si>
  <si>
    <t>分值</t>
  </si>
  <si>
    <t>偏差原因分析及改进
措施</t>
  </si>
  <si>
    <t>产出指标</t>
  </si>
  <si>
    <t>数量指标</t>
  </si>
  <si>
    <t>完成废弃矿山治理</t>
  </si>
  <si>
    <t>3处</t>
  </si>
  <si>
    <t>完成废弃矿山治理面积</t>
  </si>
  <si>
    <t>完成19.72公顷的地形地貌整治</t>
  </si>
  <si>
    <t>完成挡墙工程</t>
  </si>
  <si>
    <t>完成柴家林贾家洼子项目挡墙工程1326.36立方米，户耳山西辛庄项目1473.23立方米</t>
  </si>
  <si>
    <t>质量指标</t>
  </si>
  <si>
    <t>项目竣工验收合格率</t>
  </si>
  <si>
    <t>验收合格率100%</t>
  </si>
  <si>
    <t>2021年4月21日通过竣工验收，达到验收标准</t>
  </si>
  <si>
    <t>挡墙分部工程质量
验收合格率</t>
  </si>
  <si>
    <t>地形地貌整治分部工程质量验收合格率</t>
  </si>
  <si>
    <t>时效指标</t>
  </si>
  <si>
    <t>施工时间</t>
  </si>
  <si>
    <t>2020年8月至2020年11月</t>
  </si>
  <si>
    <t>柴家林项目开工时间2020年8月26日，完工时间2020年11月9日，户耳山项目开工时间8月28日，完工时间2020年11月13日，有专家验收意见佐证</t>
  </si>
  <si>
    <t>阶段性成果验收阶段</t>
  </si>
  <si>
    <t>2020年12月底前</t>
  </si>
  <si>
    <t>2020年11月17日进行现场验收，有专家验收意见佐证</t>
  </si>
  <si>
    <t>资金支出进度</t>
  </si>
  <si>
    <t>在资金拨付到位的情况下资金支出进度达100%</t>
  </si>
  <si>
    <t>2020年9月10日前完成了拨付的433.808574万元的支出工作，有财务记账凭证佐证</t>
  </si>
  <si>
    <t>成本指标</t>
  </si>
  <si>
    <t>2020年总成本控制数</t>
  </si>
  <si>
    <t>433.808574万元</t>
  </si>
  <si>
    <t>社会效益指标</t>
  </si>
  <si>
    <t>使得19.72公顷的治理区采矿遗留的渣堆、平台、岩坡等破坏原始地形地貌的采矿遗迹进行治理，将有效控制区内遗留渣土产生的扬尘污染，净化周边居民的生活环境</t>
  </si>
  <si>
    <t>得到保障</t>
  </si>
  <si>
    <t>生态效益指标</t>
  </si>
  <si>
    <t>项目实施后区内被破坏的地貌景观明显得到恢复，过去采矿遗留生态环境破坏问题得到改善，后期绿化后使得视觉感官舒适度得到提升。为后期绿化和养护提供良好条件。</t>
  </si>
  <si>
    <t>本次共整理增加西辛庄户耳山项目绿化面积17600.45平方米，柴家林村、贾家洼子村项目绿化面积20072平方米。</t>
  </si>
  <si>
    <t>根据京规自发[2020]149号，2020年之后的矿山治理项目分局只进行地形地貌整治工作，区园林局负责后期绿化养护工作。通过实施地形地貌整治工作，区内被破坏的地貌景观明显得到恢复，过去采矿遗留生态环境破坏问题得到改善。本次共计划增加西辛庄户耳山项目绿化面积17600.45平方米，柴家林村、贾家洼子村项目绿化面积20072平方米，为后期绿化和养护提供良好条件。</t>
  </si>
  <si>
    <t>可持续影响指标</t>
  </si>
  <si>
    <t>完成的2个项目将为园林局后期绿化提供良好基础</t>
  </si>
  <si>
    <t>完成2个项目</t>
  </si>
  <si>
    <t>2个项目已经完成竣工验收</t>
  </si>
  <si>
    <t>满意度指标</t>
  </si>
  <si>
    <t>服务对象满意度指标</t>
  </si>
  <si>
    <t>居民对项目实施过程及竣工后达到的改善环境效果表示满意。</t>
  </si>
  <si>
    <t>≥98%</t>
  </si>
  <si>
    <t>项目已进行竣工验收，施工过程中未收到居民不满意的相关信息，因此估计居民满意度≥98%</t>
  </si>
  <si>
    <t>总分：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</si>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</sst>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7">
    <numFmt numFmtId="176" formatCode="0_);[Red]\(0\)"/>
    <numFmt numFmtId="42" formatCode="_ &quot;￥&quot;* #,##0_ ;_ &quot;￥&quot;* \-#,##0_ ;_ &quot;￥&quot;* &quot;-&quot;_ ;_ @_ "/>
    <numFmt numFmtId="177" formatCode="#,##0.0000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.00_ "/>
  </numFmts>
  <fonts count="23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8"/>
      <color indexed="54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7" fillId="0" borderId="15" applyNumberFormat="0" applyAlignment="0" applyProtection="0">
      <alignment vertical="center"/>
    </xf>
    <xf numFmtId="0" fontId="12" fillId="0" borderId="1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19" applyNumberFormat="0" applyAlignment="0" applyProtection="0">
      <alignment vertical="center"/>
    </xf>
    <xf numFmtId="0" fontId="10" fillId="0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177" fontId="1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57" fontId="1" fillId="0" borderId="1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31" fontId="1" fillId="0" borderId="4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showGridLines="0" tabSelected="1" zoomScale="80" zoomScaleNormal="80" topLeftCell="B22" workbookViewId="0">
      <selection activeCell="I28" sqref="I28"/>
    </sheetView>
  </sheetViews>
  <sheetFormatPr defaultColWidth="9" defaultRowHeight="15.75"/>
  <cols>
    <col min="1" max="1" width="9" style="1"/>
    <col min="2" max="2" width="8.875" style="2" customWidth="1"/>
    <col min="3" max="3" width="10.375" style="2" customWidth="1"/>
    <col min="4" max="4" width="30.5" style="2" customWidth="1"/>
    <col min="5" max="5" width="14.25" style="2" customWidth="1"/>
    <col min="6" max="6" width="27.5" style="2" customWidth="1"/>
    <col min="7" max="7" width="40.75" style="3" customWidth="1"/>
    <col min="8" max="8" width="10" style="2" customWidth="1"/>
    <col min="9" max="9" width="9.5" style="2" customWidth="1"/>
    <col min="10" max="10" width="19.5" style="2" customWidth="1"/>
    <col min="11" max="11" width="14.625" style="4" customWidth="1"/>
    <col min="12" max="12" width="15.375" style="4" customWidth="1"/>
    <col min="13" max="16384" width="9" style="2"/>
  </cols>
  <sheetData>
    <row r="1" ht="20.2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4" customHeight="1" spans="1:10">
      <c r="A3" s="7" t="s">
        <v>2</v>
      </c>
      <c r="B3" s="8"/>
      <c r="C3" s="8"/>
      <c r="D3" s="8" t="s">
        <v>3</v>
      </c>
      <c r="E3" s="8"/>
      <c r="F3" s="8"/>
      <c r="G3" s="8"/>
      <c r="H3" s="8"/>
      <c r="I3" s="8"/>
      <c r="J3" s="8"/>
    </row>
    <row r="4" ht="24" customHeight="1" spans="1:10">
      <c r="A4" s="7" t="s">
        <v>4</v>
      </c>
      <c r="B4" s="8"/>
      <c r="C4" s="8"/>
      <c r="D4" s="7" t="s">
        <v>5</v>
      </c>
      <c r="E4" s="7"/>
      <c r="F4" s="7"/>
      <c r="G4" s="8" t="s">
        <v>6</v>
      </c>
      <c r="H4" s="7" t="s">
        <v>7</v>
      </c>
      <c r="I4" s="7"/>
      <c r="J4" s="7"/>
    </row>
    <row r="5" ht="24" customHeight="1" spans="1:10">
      <c r="A5" s="7" t="s">
        <v>8</v>
      </c>
      <c r="B5" s="8"/>
      <c r="C5" s="8"/>
      <c r="D5" s="7" t="s">
        <v>9</v>
      </c>
      <c r="E5" s="7"/>
      <c r="F5" s="7"/>
      <c r="G5" s="8" t="s">
        <v>10</v>
      </c>
      <c r="H5" s="7">
        <v>69446596</v>
      </c>
      <c r="I5" s="7"/>
      <c r="J5" s="7"/>
    </row>
    <row r="6" ht="24" customHeight="1" spans="1:10">
      <c r="A6" s="7" t="s">
        <v>11</v>
      </c>
      <c r="B6" s="7"/>
      <c r="C6" s="7"/>
      <c r="D6" s="9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8" t="s">
        <v>17</v>
      </c>
    </row>
    <row r="7" ht="24" customHeight="1" spans="1:10">
      <c r="A7" s="7"/>
      <c r="B7" s="7"/>
      <c r="C7" s="7"/>
      <c r="D7" s="10" t="s">
        <v>18</v>
      </c>
      <c r="E7" s="11">
        <v>433.808574</v>
      </c>
      <c r="F7" s="11">
        <v>433.808574</v>
      </c>
      <c r="G7" s="12">
        <v>433.808574</v>
      </c>
      <c r="H7" s="13">
        <v>10</v>
      </c>
      <c r="I7" s="37">
        <f>G7/F7</f>
        <v>1</v>
      </c>
      <c r="J7" s="38">
        <v>10</v>
      </c>
    </row>
    <row r="8" ht="24" customHeight="1" spans="1:10">
      <c r="A8" s="7"/>
      <c r="B8" s="7"/>
      <c r="C8" s="7"/>
      <c r="D8" s="14" t="s">
        <v>19</v>
      </c>
      <c r="E8" s="11">
        <v>433.808574</v>
      </c>
      <c r="F8" s="11">
        <v>433.808574</v>
      </c>
      <c r="G8" s="12">
        <v>433.808574</v>
      </c>
      <c r="H8" s="13">
        <v>10</v>
      </c>
      <c r="I8" s="37">
        <f>G8/F8</f>
        <v>1</v>
      </c>
      <c r="J8" s="38">
        <v>10</v>
      </c>
    </row>
    <row r="9" ht="24" customHeight="1" spans="1:10">
      <c r="A9" s="7"/>
      <c r="B9" s="7"/>
      <c r="C9" s="7"/>
      <c r="D9" s="14" t="s">
        <v>20</v>
      </c>
      <c r="E9" s="15"/>
      <c r="F9" s="15"/>
      <c r="G9" s="15"/>
      <c r="H9" s="13"/>
      <c r="I9" s="39"/>
      <c r="J9" s="40"/>
    </row>
    <row r="10" ht="24" customHeight="1" spans="1:10">
      <c r="A10" s="7"/>
      <c r="B10" s="7"/>
      <c r="C10" s="7"/>
      <c r="D10" s="16" t="s">
        <v>21</v>
      </c>
      <c r="E10" s="16"/>
      <c r="F10" s="16"/>
      <c r="G10" s="8"/>
      <c r="H10" s="8"/>
      <c r="I10" s="8"/>
      <c r="J10" s="7"/>
    </row>
    <row r="11" ht="24" customHeight="1" spans="1:10">
      <c r="A11" s="7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87" customHeight="1" spans="1:10">
      <c r="A12" s="7"/>
      <c r="B12" s="17" t="s">
        <v>25</v>
      </c>
      <c r="C12" s="17"/>
      <c r="D12" s="17"/>
      <c r="E12" s="17"/>
      <c r="F12" s="17"/>
      <c r="G12" s="17" t="s">
        <v>26</v>
      </c>
      <c r="H12" s="17"/>
      <c r="I12" s="17"/>
      <c r="J12" s="17"/>
    </row>
    <row r="13" ht="33.95" customHeight="1" spans="1:10">
      <c r="A13" s="7" t="s">
        <v>27</v>
      </c>
      <c r="B13" s="7" t="s">
        <v>28</v>
      </c>
      <c r="C13" s="8" t="s">
        <v>29</v>
      </c>
      <c r="D13" s="7" t="s">
        <v>30</v>
      </c>
      <c r="E13" s="18" t="s">
        <v>31</v>
      </c>
      <c r="F13" s="18"/>
      <c r="G13" s="18" t="s">
        <v>32</v>
      </c>
      <c r="H13" s="18" t="s">
        <v>33</v>
      </c>
      <c r="I13" s="7" t="s">
        <v>17</v>
      </c>
      <c r="J13" s="7" t="s">
        <v>34</v>
      </c>
    </row>
    <row r="14" ht="38" customHeight="1" spans="1:10">
      <c r="A14" s="7"/>
      <c r="B14" s="18" t="s">
        <v>35</v>
      </c>
      <c r="C14" s="18" t="s">
        <v>36</v>
      </c>
      <c r="D14" s="19" t="s">
        <v>37</v>
      </c>
      <c r="E14" s="20" t="s">
        <v>38</v>
      </c>
      <c r="F14" s="19"/>
      <c r="G14" s="19" t="s">
        <v>38</v>
      </c>
      <c r="H14" s="20">
        <v>5</v>
      </c>
      <c r="I14" s="20">
        <v>5</v>
      </c>
      <c r="J14" s="7"/>
    </row>
    <row r="15" ht="38" customHeight="1" spans="1:10">
      <c r="A15" s="7"/>
      <c r="B15" s="21"/>
      <c r="C15" s="21"/>
      <c r="D15" s="19" t="s">
        <v>39</v>
      </c>
      <c r="E15" s="20" t="s">
        <v>40</v>
      </c>
      <c r="F15" s="19"/>
      <c r="G15" s="19" t="s">
        <v>40</v>
      </c>
      <c r="H15" s="20">
        <v>5</v>
      </c>
      <c r="I15" s="20">
        <v>5</v>
      </c>
      <c r="J15" s="7"/>
    </row>
    <row r="16" ht="38" customHeight="1" spans="1:10">
      <c r="A16" s="7"/>
      <c r="B16" s="21"/>
      <c r="C16" s="22"/>
      <c r="D16" s="19" t="s">
        <v>41</v>
      </c>
      <c r="E16" s="20" t="s">
        <v>42</v>
      </c>
      <c r="F16" s="19"/>
      <c r="G16" s="19" t="s">
        <v>42</v>
      </c>
      <c r="H16" s="20">
        <v>5</v>
      </c>
      <c r="I16" s="20">
        <v>5</v>
      </c>
      <c r="J16" s="7"/>
    </row>
    <row r="17" ht="38" customHeight="1" spans="1:10">
      <c r="A17" s="7"/>
      <c r="B17" s="21"/>
      <c r="C17" s="21" t="s">
        <v>43</v>
      </c>
      <c r="D17" s="19" t="s">
        <v>44</v>
      </c>
      <c r="E17" s="20" t="s">
        <v>45</v>
      </c>
      <c r="F17" s="19"/>
      <c r="G17" s="19" t="s">
        <v>46</v>
      </c>
      <c r="H17" s="20">
        <v>5</v>
      </c>
      <c r="I17" s="20">
        <v>5</v>
      </c>
      <c r="J17" s="7"/>
    </row>
    <row r="18" ht="38" customHeight="1" spans="1:10">
      <c r="A18" s="7"/>
      <c r="B18" s="21"/>
      <c r="C18" s="21"/>
      <c r="D18" s="19" t="s">
        <v>47</v>
      </c>
      <c r="E18" s="20" t="s">
        <v>45</v>
      </c>
      <c r="F18" s="19"/>
      <c r="G18" s="19" t="s">
        <v>46</v>
      </c>
      <c r="H18" s="20">
        <v>4</v>
      </c>
      <c r="I18" s="20">
        <v>4</v>
      </c>
      <c r="J18" s="7"/>
    </row>
    <row r="19" ht="38" customHeight="1" spans="1:10">
      <c r="A19" s="7"/>
      <c r="B19" s="21"/>
      <c r="C19" s="22"/>
      <c r="D19" s="19" t="s">
        <v>48</v>
      </c>
      <c r="E19" s="20" t="s">
        <v>45</v>
      </c>
      <c r="F19" s="19"/>
      <c r="G19" s="19" t="s">
        <v>46</v>
      </c>
      <c r="H19" s="23">
        <v>4</v>
      </c>
      <c r="I19" s="23">
        <v>4</v>
      </c>
      <c r="J19" s="7"/>
    </row>
    <row r="20" ht="62" customHeight="1" spans="1:10">
      <c r="A20" s="7"/>
      <c r="B20" s="21"/>
      <c r="C20" s="21" t="s">
        <v>49</v>
      </c>
      <c r="D20" s="19" t="s">
        <v>50</v>
      </c>
      <c r="E20" s="24" t="s">
        <v>51</v>
      </c>
      <c r="F20" s="25"/>
      <c r="G20" s="26" t="s">
        <v>52</v>
      </c>
      <c r="H20" s="20">
        <v>4</v>
      </c>
      <c r="I20" s="20">
        <v>4</v>
      </c>
      <c r="J20" s="7"/>
    </row>
    <row r="21" ht="38" customHeight="1" spans="1:10">
      <c r="A21" s="7"/>
      <c r="B21" s="21"/>
      <c r="C21" s="21"/>
      <c r="D21" s="19" t="s">
        <v>53</v>
      </c>
      <c r="E21" s="24" t="s">
        <v>54</v>
      </c>
      <c r="F21" s="25"/>
      <c r="G21" s="27" t="s">
        <v>55</v>
      </c>
      <c r="H21" s="20">
        <v>4</v>
      </c>
      <c r="I21" s="20">
        <v>4</v>
      </c>
      <c r="J21" s="7"/>
    </row>
    <row r="22" ht="38" customHeight="1" spans="1:10">
      <c r="A22" s="7"/>
      <c r="B22" s="21"/>
      <c r="C22" s="22"/>
      <c r="D22" s="28" t="s">
        <v>56</v>
      </c>
      <c r="E22" s="24" t="s">
        <v>57</v>
      </c>
      <c r="F22" s="25"/>
      <c r="G22" s="19" t="s">
        <v>58</v>
      </c>
      <c r="H22" s="20">
        <v>4</v>
      </c>
      <c r="I22" s="20">
        <v>4</v>
      </c>
      <c r="J22" s="7"/>
    </row>
    <row r="23" ht="38" customHeight="1" spans="1:10">
      <c r="A23" s="7"/>
      <c r="B23" s="22"/>
      <c r="C23" s="7" t="s">
        <v>59</v>
      </c>
      <c r="D23" s="28" t="s">
        <v>60</v>
      </c>
      <c r="E23" s="24" t="s">
        <v>61</v>
      </c>
      <c r="F23" s="25"/>
      <c r="G23" s="20" t="s">
        <v>61</v>
      </c>
      <c r="H23" s="29">
        <v>10</v>
      </c>
      <c r="I23" s="41">
        <v>10</v>
      </c>
      <c r="J23" s="7"/>
    </row>
    <row r="24" ht="82" customHeight="1" spans="1:10">
      <c r="A24" s="7"/>
      <c r="B24" s="7"/>
      <c r="C24" s="7" t="s">
        <v>62</v>
      </c>
      <c r="D24" s="19" t="s">
        <v>63</v>
      </c>
      <c r="E24" s="20" t="s">
        <v>64</v>
      </c>
      <c r="F24" s="19"/>
      <c r="G24" s="20" t="s">
        <v>63</v>
      </c>
      <c r="H24" s="20">
        <v>10</v>
      </c>
      <c r="I24" s="42">
        <v>10</v>
      </c>
      <c r="J24" s="7"/>
    </row>
    <row r="25" ht="114" customHeight="1" spans="1:10">
      <c r="A25" s="7"/>
      <c r="B25" s="7"/>
      <c r="C25" s="7" t="s">
        <v>65</v>
      </c>
      <c r="D25" s="19" t="s">
        <v>66</v>
      </c>
      <c r="E25" s="20" t="s">
        <v>67</v>
      </c>
      <c r="F25" s="19"/>
      <c r="G25" s="20" t="s">
        <v>68</v>
      </c>
      <c r="H25" s="20">
        <v>10</v>
      </c>
      <c r="I25" s="42">
        <v>10</v>
      </c>
      <c r="J25" s="7"/>
    </row>
    <row r="26" ht="53" customHeight="1" spans="1:10">
      <c r="A26" s="7"/>
      <c r="B26" s="7"/>
      <c r="C26" s="7" t="s">
        <v>69</v>
      </c>
      <c r="D26" s="19" t="s">
        <v>70</v>
      </c>
      <c r="E26" s="20" t="s">
        <v>71</v>
      </c>
      <c r="F26" s="19"/>
      <c r="G26" s="23" t="s">
        <v>72</v>
      </c>
      <c r="H26" s="23">
        <v>10</v>
      </c>
      <c r="I26" s="42">
        <v>9</v>
      </c>
      <c r="J26" s="7"/>
    </row>
    <row r="27" ht="41.1" customHeight="1" spans="1:10">
      <c r="A27" s="7"/>
      <c r="B27" s="14" t="s">
        <v>73</v>
      </c>
      <c r="C27" s="7" t="s">
        <v>74</v>
      </c>
      <c r="D27" s="20" t="s">
        <v>75</v>
      </c>
      <c r="E27" s="30" t="s">
        <v>76</v>
      </c>
      <c r="F27" s="31"/>
      <c r="G27" s="20" t="s">
        <v>77</v>
      </c>
      <c r="H27" s="20">
        <v>10</v>
      </c>
      <c r="I27" s="42">
        <v>8</v>
      </c>
      <c r="J27" s="7"/>
    </row>
    <row r="28" ht="27" customHeight="1" spans="1:10">
      <c r="A28" s="7" t="s">
        <v>78</v>
      </c>
      <c r="B28" s="7"/>
      <c r="C28" s="7"/>
      <c r="D28" s="7"/>
      <c r="E28" s="7"/>
      <c r="F28" s="7"/>
      <c r="G28" s="22"/>
      <c r="H28" s="32">
        <f>SUM(H14:H27)+H7</f>
        <v>100</v>
      </c>
      <c r="I28" s="43">
        <f>SUM(I14:I27)+J7</f>
        <v>97</v>
      </c>
      <c r="J28" s="7"/>
    </row>
    <row r="29" ht="101.1" customHeight="1" spans="1:10">
      <c r="A29" s="17" t="s">
        <v>79</v>
      </c>
      <c r="B29" s="16"/>
      <c r="C29" s="16"/>
      <c r="D29" s="16"/>
      <c r="E29" s="16"/>
      <c r="F29" s="16"/>
      <c r="G29" s="8"/>
      <c r="H29" s="16"/>
      <c r="I29" s="16"/>
      <c r="J29" s="16"/>
    </row>
    <row r="30" ht="14.25" customHeight="1" spans="1:10">
      <c r="A30" s="33"/>
      <c r="B30" s="34"/>
      <c r="C30" s="34"/>
      <c r="D30" s="34"/>
      <c r="E30" s="34"/>
      <c r="F30" s="34"/>
      <c r="G30" s="35"/>
      <c r="H30" s="34"/>
      <c r="I30" s="34"/>
      <c r="J30" s="34"/>
    </row>
    <row r="32" ht="17.6" spans="7:7">
      <c r="G32" s="36"/>
    </row>
  </sheetData>
  <mergeCells count="4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G28"/>
    <mergeCell ref="A29:J29"/>
    <mergeCell ref="A30:J30"/>
    <mergeCell ref="A11:A12"/>
    <mergeCell ref="A13:A27"/>
    <mergeCell ref="B14:B23"/>
    <mergeCell ref="B24:B26"/>
    <mergeCell ref="C14:C16"/>
    <mergeCell ref="C17:C19"/>
    <mergeCell ref="C20:C22"/>
    <mergeCell ref="A6:C10"/>
  </mergeCells>
  <pageMargins left="0.75" right="0.75" top="1" bottom="1" header="0.509027777777778" footer="0.509027777777778"/>
  <pageSetup paperSize="9" scale="44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杜海丽</cp:lastModifiedBy>
  <dcterms:created xsi:type="dcterms:W3CDTF">2018-03-20T04:59:00Z</dcterms:created>
  <cp:lastPrinted>2018-04-27T01:02:00Z</cp:lastPrinted>
  <dcterms:modified xsi:type="dcterms:W3CDTF">2021-05-25T07:03:26Z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63FD15A2F35C421A8212F837810C7888</vt:lpwstr>
  </property>
</Properties>
</file>