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2" sheetId="1" r:id="rId1"/>
  </sheets>
  <calcPr calcId="144525" concurrentCalc="0"/>
</workbook>
</file>

<file path=xl/sharedStrings.xml><?xml version="1.0" encoding="utf-8"?>
<sst xmlns="http://schemas.openxmlformats.org/spreadsheetml/2006/main" count="110" uniqueCount="97">
  <si>
    <t>项目支出绩效自评表</t>
  </si>
  <si>
    <t>（2020年度）</t>
  </si>
  <si>
    <t>项目名称</t>
  </si>
  <si>
    <t>2019年北京市废弃矿山生态环境修复治理项目（尾款）</t>
  </si>
  <si>
    <t>主管部门及代码</t>
  </si>
  <si>
    <t>北京市规划和自然资源委员会022</t>
  </si>
  <si>
    <t>实施单位</t>
  </si>
  <si>
    <t>北京市规划和自然资源委员会顺义分局</t>
  </si>
  <si>
    <t>项目负责人</t>
  </si>
  <si>
    <t>许国学</t>
  </si>
  <si>
    <t>联系电话</t>
  </si>
  <si>
    <t>项目资金    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</si>
  <si>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</si>
  <si>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</si>
  <si>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</si>
  <si>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</si>
  <si>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</si>
  <si>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</si>
  <si>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年度资金总额：</t>
  </si>
  <si>
    <t>其中:当年财政拨款</t>
  </si>
  <si>
    <t>上年结转资金</t>
  </si>
  <si>
    <t>其他资金</t>
  </si>
  <si>
    <t>年度总体目标</t>
  </si>
  <si>
    <t>预期目标</t>
  </si>
  <si>
    <t>实际完成情况</t>
  </si>
  <si>
    <t>2020年完成施工验收，逐渐恢复治理区的生态环境，逐步改善治理区生态环境，减少水土流失，有效改善因采矿而遭破坏的生态环境。</t>
  </si>
  <si>
    <t>2020年7月23日完成了项目验收，种植的树木改善了治理区的生态环境，减少了水土流失，有效改善了因采矿而遭破坏的生态环境。</t>
  </si>
  <si>
    <t>绩效指标</t>
  </si>
  <si>
    <t>一级指标</t>
  </si>
  <si>
    <t>二级指标</t>
  </si>
  <si>
    <t>三级指标</t>
  </si>
  <si>
    <t>年度指标值(A)</t>
  </si>
  <si>
    <t>实际完成值</t>
  </si>
  <si>
    <t>分值</t>
  </si>
  <si>
    <t>偏差原因分析及改进
措施</t>
  </si>
  <si>
    <t>产出指标</t>
  </si>
  <si>
    <t>数量指标</t>
  </si>
  <si>
    <t>顺义区大孙各庄镇大段村治理区</t>
  </si>
  <si>
    <t>1.6公顷，乔木523株，植草12038.15平方米</t>
  </si>
  <si>
    <t>顺义区大张镇北营村治理区</t>
  </si>
  <si>
    <t>1.8公顷，灌木1395株，植草9348平方米</t>
  </si>
  <si>
    <t>裸岩整治工程</t>
  </si>
  <si>
    <t>大段村12038.15平方米；北营村9348平方米</t>
  </si>
  <si>
    <t>蓄水池工程</t>
  </si>
  <si>
    <t>1座</t>
  </si>
  <si>
    <t>绿化工程</t>
  </si>
  <si>
    <t>大段村4730.14平方米，北营村8172平方米</t>
  </si>
  <si>
    <t>质量指标</t>
  </si>
  <si>
    <t>达到设计方案中坡面整治工程、蓄水池工程、绿化工程等治理要求</t>
  </si>
  <si>
    <t>达到工程评定合格标准</t>
  </si>
  <si>
    <t>通过专家现场验收，达到工程评定合格标准</t>
  </si>
  <si>
    <t>平台绿化成活率</t>
  </si>
  <si>
    <t>根据验收标准，平台绿化成活率大于85%方可通过验收，因此由项目顺利通过验收判断，该项目符合平台绿化成活率85%的要求。</t>
  </si>
  <si>
    <t>裸岩绿化覆盖率</t>
  </si>
  <si>
    <t>不低于65%</t>
  </si>
  <si>
    <t>根据验收标准，裸岩绿化覆盖率大于65%方可通过验收，因此由项目顺利通过验收判断，该项目符合裸岩绿化覆盖率大于65%的要求。</t>
  </si>
  <si>
    <t>时效指标</t>
  </si>
  <si>
    <t>治理实施阶段</t>
  </si>
  <si>
    <t>2019年8月-2020年6月</t>
  </si>
  <si>
    <t>阶段性成果验收阶段</t>
  </si>
  <si>
    <t>2020年7月31日前</t>
  </si>
  <si>
    <t>养护期阶段：平台绿化</t>
  </si>
  <si>
    <t>2020年7月31日前至2022年7月31日前</t>
  </si>
  <si>
    <t>养护期阶段：裸岩喷播</t>
  </si>
  <si>
    <t>2020年7月31日前至2023年7月31日前</t>
  </si>
  <si>
    <t>成本指标</t>
  </si>
  <si>
    <t>勘查费</t>
  </si>
  <si>
    <t>0.786008万元</t>
  </si>
  <si>
    <t>设计费</t>
  </si>
  <si>
    <t>8.445134万元</t>
  </si>
  <si>
    <t>监理费</t>
  </si>
  <si>
    <t>13.891928万元</t>
  </si>
  <si>
    <t>施工费</t>
  </si>
  <si>
    <t>359.978614万元</t>
  </si>
  <si>
    <t>业主管理费</t>
  </si>
  <si>
    <t>19.704861万元</t>
  </si>
  <si>
    <t>13.455836万元</t>
  </si>
  <si>
    <t>效果指标</t>
  </si>
  <si>
    <t>社会效益指标</t>
  </si>
  <si>
    <t>本项目的实施将加快当地矿区产业转型，对农村基础建设和遏制非法盗采以及维护社会稳定起到积极的作用。</t>
  </si>
  <si>
    <t>非法盗采控制率100%</t>
  </si>
  <si>
    <t>未接到群众举报非法盗采现象</t>
  </si>
  <si>
    <t>生态效益指标</t>
  </si>
  <si>
    <t>实施治理措施后，能新增治理区内的林草地，有效提高土地资源的利用价值。</t>
  </si>
  <si>
    <t>新增治理区内的林草地13442.14㎡</t>
  </si>
  <si>
    <t>新增治理区内的林草地13442.14㎡（见竣工总结报告）</t>
  </si>
  <si>
    <t>可持续影响指标</t>
  </si>
  <si>
    <t>在本废弃矿山生态环境修复项目实施过程中，可以为当地居民提供临时就业岗位，增加临时就业居民经济收入；砌筑工程和绿化工程使用附近施工队伍，增加临时就业居民经济收入约数</t>
  </si>
  <si>
    <t>100万元</t>
  </si>
  <si>
    <t>约120万元（施工单位提供的数据）</t>
  </si>
  <si>
    <t>满意度指标</t>
  </si>
  <si>
    <t>服务对象满意度指标</t>
  </si>
  <si>
    <t>居民对项目实施过程及竣工后达到的改善环境效果表示满意。</t>
  </si>
  <si>
    <t>≥90%</t>
  </si>
  <si>
    <t>未收到村镇有不满意情况的报告，因此认为是达到了指标要求</t>
  </si>
  <si>
    <t>总分：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</si>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</sst>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8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0000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#,##0.00_ "/>
    <numFmt numFmtId="179" formatCode="0.00_ "/>
  </numFmts>
  <fonts count="24">
    <font>
      <sz val="12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4"/>
      <name val="Arial"/>
      <charset val="0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53"/>
      <name val="宋体"/>
      <charset val="134"/>
    </font>
    <font>
      <b/>
      <sz val="18"/>
      <color indexed="54"/>
      <name val="宋体"/>
      <charset val="134"/>
    </font>
    <font>
      <b/>
      <sz val="15"/>
      <color indexed="54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13" applyNumberFormat="0" applyAlignment="0" applyProtection="0">
      <alignment vertical="center"/>
    </xf>
    <xf numFmtId="0" fontId="23" fillId="0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10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9" applyNumberFormat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38">
    <xf numFmtId="0" fontId="0" fillId="0" borderId="0" xfId="0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177" fontId="1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57" fontId="1" fillId="0" borderId="1" xfId="44" applyNumberFormat="1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left" vertical="center" wrapText="1"/>
    </xf>
    <xf numFmtId="57" fontId="4" fillId="0" borderId="1" xfId="44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2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showGridLines="0" tabSelected="1" zoomScale="85" zoomScaleNormal="85" topLeftCell="A28" workbookViewId="0">
      <selection activeCell="I35" sqref="I35"/>
    </sheetView>
  </sheetViews>
  <sheetFormatPr defaultColWidth="9" defaultRowHeight="15.75"/>
  <cols>
    <col min="1" max="1" width="9" style="1"/>
    <col min="2" max="2" width="8.875" style="2" customWidth="1"/>
    <col min="3" max="3" width="10.375" style="2" customWidth="1"/>
    <col min="4" max="4" width="30.5" style="2" customWidth="1"/>
    <col min="5" max="6" width="14.25" style="2" customWidth="1"/>
    <col min="7" max="7" width="33.6666666666667" style="2" customWidth="1"/>
    <col min="8" max="8" width="10" style="2" customWidth="1"/>
    <col min="9" max="9" width="9.5" style="2" customWidth="1"/>
    <col min="10" max="10" width="19.5" style="2" customWidth="1"/>
    <col min="11" max="11" width="14.625" style="3" customWidth="1"/>
    <col min="12" max="12" width="15.375" style="3" customWidth="1"/>
    <col min="13" max="16384" width="9" style="2"/>
  </cols>
  <sheetData>
    <row r="1" ht="20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4" customHeight="1" spans="1:10">
      <c r="A3" s="6" t="s">
        <v>2</v>
      </c>
      <c r="B3" s="7"/>
      <c r="C3" s="7"/>
      <c r="D3" s="7" t="s">
        <v>3</v>
      </c>
      <c r="E3" s="7"/>
      <c r="F3" s="7"/>
      <c r="G3" s="7"/>
      <c r="H3" s="7"/>
      <c r="I3" s="7"/>
      <c r="J3" s="7"/>
    </row>
    <row r="4" ht="24" customHeight="1" spans="1:10">
      <c r="A4" s="6" t="s">
        <v>4</v>
      </c>
      <c r="B4" s="7"/>
      <c r="C4" s="7"/>
      <c r="D4" s="6" t="s">
        <v>5</v>
      </c>
      <c r="E4" s="6"/>
      <c r="F4" s="6"/>
      <c r="G4" s="7" t="s">
        <v>6</v>
      </c>
      <c r="H4" s="6" t="s">
        <v>7</v>
      </c>
      <c r="I4" s="6"/>
      <c r="J4" s="6"/>
    </row>
    <row r="5" ht="24" customHeight="1" spans="1:10">
      <c r="A5" s="6" t="s">
        <v>8</v>
      </c>
      <c r="B5" s="7"/>
      <c r="C5" s="7"/>
      <c r="D5" s="6" t="s">
        <v>9</v>
      </c>
      <c r="E5" s="6"/>
      <c r="F5" s="6"/>
      <c r="G5" s="7" t="s">
        <v>10</v>
      </c>
      <c r="H5" s="6">
        <v>69446596</v>
      </c>
      <c r="I5" s="6"/>
      <c r="J5" s="6"/>
    </row>
    <row r="6" ht="24" customHeight="1" spans="1:10">
      <c r="A6" s="6" t="s">
        <v>11</v>
      </c>
      <c r="B6" s="6"/>
      <c r="C6" s="6"/>
      <c r="D6" s="8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7" t="s">
        <v>17</v>
      </c>
    </row>
    <row r="7" ht="24" customHeight="1" spans="1:10">
      <c r="A7" s="6"/>
      <c r="B7" s="6"/>
      <c r="C7" s="6"/>
      <c r="D7" s="9" t="s">
        <v>18</v>
      </c>
      <c r="E7" s="10">
        <v>402.806545</v>
      </c>
      <c r="F7" s="10">
        <v>402.806545</v>
      </c>
      <c r="G7" s="10">
        <v>396.55752</v>
      </c>
      <c r="H7" s="11">
        <v>10</v>
      </c>
      <c r="I7" s="34">
        <f>G7/F7</f>
        <v>0.984486287331801</v>
      </c>
      <c r="J7" s="35">
        <f>I7*H7</f>
        <v>9.84486287331801</v>
      </c>
    </row>
    <row r="8" ht="24" customHeight="1" spans="1:10">
      <c r="A8" s="6"/>
      <c r="B8" s="6"/>
      <c r="C8" s="6"/>
      <c r="D8" s="12" t="s">
        <v>19</v>
      </c>
      <c r="E8" s="10">
        <v>402.806545</v>
      </c>
      <c r="F8" s="10">
        <v>402.806545</v>
      </c>
      <c r="G8" s="10">
        <v>396.55752</v>
      </c>
      <c r="H8" s="11">
        <v>10</v>
      </c>
      <c r="I8" s="34">
        <f>G8/F8</f>
        <v>0.984486287331801</v>
      </c>
      <c r="J8" s="35">
        <f>I8*H8</f>
        <v>9.84486287331801</v>
      </c>
    </row>
    <row r="9" ht="24" customHeight="1" spans="1:10">
      <c r="A9" s="6"/>
      <c r="B9" s="6"/>
      <c r="C9" s="6"/>
      <c r="D9" s="12" t="s">
        <v>20</v>
      </c>
      <c r="E9" s="13"/>
      <c r="F9" s="13"/>
      <c r="G9" s="14"/>
      <c r="H9" s="11"/>
      <c r="I9" s="34"/>
      <c r="J9" s="36"/>
    </row>
    <row r="10" ht="24" customHeight="1" spans="1:10">
      <c r="A10" s="6"/>
      <c r="B10" s="6"/>
      <c r="C10" s="6"/>
      <c r="D10" s="15" t="s">
        <v>21</v>
      </c>
      <c r="E10" s="15"/>
      <c r="F10" s="15"/>
      <c r="G10" s="7"/>
      <c r="H10" s="7"/>
      <c r="I10" s="7"/>
      <c r="J10" s="6"/>
    </row>
    <row r="11" ht="24" customHeight="1" spans="1:10">
      <c r="A11" s="6" t="s">
        <v>22</v>
      </c>
      <c r="B11" s="6" t="s">
        <v>23</v>
      </c>
      <c r="C11" s="6"/>
      <c r="D11" s="6"/>
      <c r="E11" s="6"/>
      <c r="F11" s="6"/>
      <c r="G11" s="6" t="s">
        <v>24</v>
      </c>
      <c r="H11" s="6"/>
      <c r="I11" s="6"/>
      <c r="J11" s="6"/>
    </row>
    <row r="12" ht="87" customHeight="1" spans="1:10">
      <c r="A12" s="6"/>
      <c r="B12" s="16" t="s">
        <v>25</v>
      </c>
      <c r="C12" s="16"/>
      <c r="D12" s="16"/>
      <c r="E12" s="16"/>
      <c r="F12" s="16"/>
      <c r="G12" s="16" t="s">
        <v>26</v>
      </c>
      <c r="H12" s="16"/>
      <c r="I12" s="16"/>
      <c r="J12" s="16"/>
    </row>
    <row r="13" ht="33.95" customHeight="1" spans="1:10">
      <c r="A13" s="6" t="s">
        <v>27</v>
      </c>
      <c r="B13" s="6" t="s">
        <v>28</v>
      </c>
      <c r="C13" s="7" t="s">
        <v>29</v>
      </c>
      <c r="D13" s="6" t="s">
        <v>30</v>
      </c>
      <c r="E13" s="6" t="s">
        <v>31</v>
      </c>
      <c r="F13" s="6"/>
      <c r="G13" s="6" t="s">
        <v>32</v>
      </c>
      <c r="H13" s="6" t="s">
        <v>33</v>
      </c>
      <c r="I13" s="6" t="s">
        <v>17</v>
      </c>
      <c r="J13" s="6" t="s">
        <v>34</v>
      </c>
    </row>
    <row r="14" ht="33.95" customHeight="1" spans="1:10">
      <c r="A14" s="6"/>
      <c r="B14" s="17" t="s">
        <v>35</v>
      </c>
      <c r="C14" s="17" t="s">
        <v>36</v>
      </c>
      <c r="D14" s="6" t="s">
        <v>37</v>
      </c>
      <c r="E14" s="18" t="s">
        <v>38</v>
      </c>
      <c r="F14" s="19"/>
      <c r="G14" s="6" t="s">
        <v>38</v>
      </c>
      <c r="H14" s="6">
        <v>3</v>
      </c>
      <c r="I14" s="6">
        <v>3</v>
      </c>
      <c r="J14" s="6"/>
    </row>
    <row r="15" ht="33.95" customHeight="1" spans="1:10">
      <c r="A15" s="6"/>
      <c r="B15" s="20"/>
      <c r="C15" s="20"/>
      <c r="D15" s="6" t="s">
        <v>39</v>
      </c>
      <c r="E15" s="18" t="s">
        <v>40</v>
      </c>
      <c r="F15" s="19"/>
      <c r="G15" s="6" t="s">
        <v>40</v>
      </c>
      <c r="H15" s="6">
        <v>3</v>
      </c>
      <c r="I15" s="6">
        <v>3</v>
      </c>
      <c r="J15" s="6"/>
    </row>
    <row r="16" ht="33.95" customHeight="1" spans="1:10">
      <c r="A16" s="6"/>
      <c r="B16" s="20"/>
      <c r="C16" s="20"/>
      <c r="D16" s="6" t="s">
        <v>41</v>
      </c>
      <c r="E16" s="18" t="s">
        <v>42</v>
      </c>
      <c r="F16" s="19"/>
      <c r="G16" s="6" t="s">
        <v>42</v>
      </c>
      <c r="H16" s="6">
        <v>3</v>
      </c>
      <c r="I16" s="6">
        <v>3</v>
      </c>
      <c r="J16" s="6"/>
    </row>
    <row r="17" ht="33.95" customHeight="1" spans="1:10">
      <c r="A17" s="6"/>
      <c r="B17" s="20"/>
      <c r="C17" s="20"/>
      <c r="D17" s="6" t="s">
        <v>43</v>
      </c>
      <c r="E17" s="18" t="s">
        <v>44</v>
      </c>
      <c r="F17" s="19"/>
      <c r="G17" s="6" t="s">
        <v>44</v>
      </c>
      <c r="H17" s="6">
        <v>3</v>
      </c>
      <c r="I17" s="6">
        <v>3</v>
      </c>
      <c r="J17" s="6"/>
    </row>
    <row r="18" ht="33.95" customHeight="1" spans="1:10">
      <c r="A18" s="6"/>
      <c r="B18" s="20"/>
      <c r="C18" s="21"/>
      <c r="D18" s="6" t="s">
        <v>45</v>
      </c>
      <c r="E18" s="16" t="s">
        <v>46</v>
      </c>
      <c r="F18" s="16"/>
      <c r="G18" s="6" t="s">
        <v>46</v>
      </c>
      <c r="H18" s="6">
        <v>3</v>
      </c>
      <c r="I18" s="6">
        <v>3</v>
      </c>
      <c r="J18" s="6"/>
    </row>
    <row r="19" ht="33.95" customHeight="1" spans="1:10">
      <c r="A19" s="6"/>
      <c r="B19" s="20"/>
      <c r="C19" s="20" t="s">
        <v>47</v>
      </c>
      <c r="D19" s="6" t="s">
        <v>48</v>
      </c>
      <c r="E19" s="18" t="s">
        <v>49</v>
      </c>
      <c r="F19" s="19"/>
      <c r="G19" s="6" t="s">
        <v>50</v>
      </c>
      <c r="H19" s="6">
        <v>2</v>
      </c>
      <c r="I19" s="6">
        <v>2</v>
      </c>
      <c r="J19" s="6"/>
    </row>
    <row r="20" ht="46" customHeight="1" spans="1:10">
      <c r="A20" s="6"/>
      <c r="B20" s="20"/>
      <c r="C20" s="20"/>
      <c r="D20" s="6" t="s">
        <v>51</v>
      </c>
      <c r="E20" s="22">
        <v>0.85</v>
      </c>
      <c r="F20" s="19"/>
      <c r="G20" s="23" t="s">
        <v>52</v>
      </c>
      <c r="H20" s="6">
        <v>4</v>
      </c>
      <c r="I20" s="6">
        <v>4</v>
      </c>
      <c r="J20" s="6"/>
    </row>
    <row r="21" ht="49" customHeight="1" spans="1:10">
      <c r="A21" s="6"/>
      <c r="B21" s="20"/>
      <c r="C21" s="21"/>
      <c r="D21" s="24" t="s">
        <v>53</v>
      </c>
      <c r="E21" s="24" t="s">
        <v>54</v>
      </c>
      <c r="F21" s="24"/>
      <c r="G21" s="6" t="s">
        <v>55</v>
      </c>
      <c r="H21" s="6">
        <v>4</v>
      </c>
      <c r="I21" s="6">
        <v>4</v>
      </c>
      <c r="J21" s="6"/>
    </row>
    <row r="22" ht="33.95" customHeight="1" spans="1:10">
      <c r="A22" s="6"/>
      <c r="B22" s="20"/>
      <c r="C22" s="20" t="s">
        <v>56</v>
      </c>
      <c r="D22" s="24" t="s">
        <v>57</v>
      </c>
      <c r="E22" s="25" t="s">
        <v>58</v>
      </c>
      <c r="F22" s="26"/>
      <c r="G22" s="6" t="s">
        <v>58</v>
      </c>
      <c r="H22" s="6">
        <v>3</v>
      </c>
      <c r="I22" s="6">
        <v>3</v>
      </c>
      <c r="J22" s="6"/>
    </row>
    <row r="23" ht="33.95" customHeight="1" spans="1:10">
      <c r="A23" s="6"/>
      <c r="B23" s="20"/>
      <c r="C23" s="20"/>
      <c r="D23" s="24" t="s">
        <v>59</v>
      </c>
      <c r="E23" s="25" t="s">
        <v>60</v>
      </c>
      <c r="F23" s="26"/>
      <c r="G23" s="27">
        <v>44035</v>
      </c>
      <c r="H23" s="6">
        <v>4</v>
      </c>
      <c r="I23" s="6">
        <v>4</v>
      </c>
      <c r="J23" s="6"/>
    </row>
    <row r="24" ht="33.95" customHeight="1" spans="1:10">
      <c r="A24" s="6"/>
      <c r="B24" s="20"/>
      <c r="C24" s="20"/>
      <c r="D24" s="24" t="s">
        <v>61</v>
      </c>
      <c r="E24" s="25" t="s">
        <v>62</v>
      </c>
      <c r="F24" s="26"/>
      <c r="G24" s="6" t="s">
        <v>62</v>
      </c>
      <c r="H24" s="6">
        <v>4</v>
      </c>
      <c r="I24" s="6">
        <v>4</v>
      </c>
      <c r="J24" s="6"/>
    </row>
    <row r="25" ht="33.95" customHeight="1" spans="1:10">
      <c r="A25" s="6"/>
      <c r="B25" s="20"/>
      <c r="C25" s="21"/>
      <c r="D25" s="24" t="s">
        <v>63</v>
      </c>
      <c r="E25" s="25" t="s">
        <v>64</v>
      </c>
      <c r="F25" s="26"/>
      <c r="G25" s="6" t="s">
        <v>64</v>
      </c>
      <c r="H25" s="6">
        <v>4</v>
      </c>
      <c r="I25" s="6">
        <v>4</v>
      </c>
      <c r="J25" s="6"/>
    </row>
    <row r="26" ht="33.95" customHeight="1" spans="1:10">
      <c r="A26" s="6"/>
      <c r="B26" s="20"/>
      <c r="C26" s="20" t="s">
        <v>65</v>
      </c>
      <c r="D26" s="24" t="s">
        <v>66</v>
      </c>
      <c r="E26" s="25" t="s">
        <v>67</v>
      </c>
      <c r="F26" s="26"/>
      <c r="G26" s="6" t="s">
        <v>67</v>
      </c>
      <c r="H26" s="6">
        <v>2</v>
      </c>
      <c r="I26" s="6">
        <v>2</v>
      </c>
      <c r="J26" s="6"/>
    </row>
    <row r="27" ht="33.95" customHeight="1" spans="1:10">
      <c r="A27" s="6"/>
      <c r="B27" s="20"/>
      <c r="C27" s="20"/>
      <c r="D27" s="24" t="s">
        <v>68</v>
      </c>
      <c r="E27" s="25" t="s">
        <v>69</v>
      </c>
      <c r="F27" s="26"/>
      <c r="G27" s="6" t="s">
        <v>69</v>
      </c>
      <c r="H27" s="6">
        <v>2</v>
      </c>
      <c r="I27" s="6">
        <v>2</v>
      </c>
      <c r="J27" s="6"/>
    </row>
    <row r="28" ht="33.95" customHeight="1" spans="1:10">
      <c r="A28" s="6"/>
      <c r="B28" s="20"/>
      <c r="C28" s="20"/>
      <c r="D28" s="24" t="s">
        <v>70</v>
      </c>
      <c r="E28" s="25" t="s">
        <v>71</v>
      </c>
      <c r="F28" s="26"/>
      <c r="G28" s="6" t="s">
        <v>71</v>
      </c>
      <c r="H28" s="6">
        <v>2</v>
      </c>
      <c r="I28" s="6">
        <v>2</v>
      </c>
      <c r="J28" s="6"/>
    </row>
    <row r="29" ht="33.95" customHeight="1" spans="1:10">
      <c r="A29" s="6"/>
      <c r="B29" s="20"/>
      <c r="C29" s="20"/>
      <c r="D29" s="24" t="s">
        <v>72</v>
      </c>
      <c r="E29" s="25" t="s">
        <v>73</v>
      </c>
      <c r="F29" s="26"/>
      <c r="G29" s="6" t="s">
        <v>73</v>
      </c>
      <c r="H29" s="6">
        <v>2</v>
      </c>
      <c r="I29" s="6">
        <v>2</v>
      </c>
      <c r="J29" s="6"/>
    </row>
    <row r="30" ht="33.95" customHeight="1" spans="1:10">
      <c r="A30" s="6"/>
      <c r="B30" s="21"/>
      <c r="C30" s="21"/>
      <c r="D30" s="24" t="s">
        <v>74</v>
      </c>
      <c r="E30" s="28" t="s">
        <v>75</v>
      </c>
      <c r="F30" s="28"/>
      <c r="G30" s="6" t="s">
        <v>76</v>
      </c>
      <c r="H30" s="6">
        <v>2</v>
      </c>
      <c r="I30" s="6">
        <v>2</v>
      </c>
      <c r="J30" s="6"/>
    </row>
    <row r="31" ht="52.5" customHeight="1" spans="1:10">
      <c r="A31" s="6"/>
      <c r="B31" s="6" t="s">
        <v>77</v>
      </c>
      <c r="C31" s="6" t="s">
        <v>78</v>
      </c>
      <c r="D31" s="29" t="s">
        <v>79</v>
      </c>
      <c r="E31" s="6" t="s">
        <v>80</v>
      </c>
      <c r="F31" s="6"/>
      <c r="G31" s="30" t="s">
        <v>81</v>
      </c>
      <c r="H31" s="6">
        <v>10</v>
      </c>
      <c r="I31" s="7">
        <v>10</v>
      </c>
      <c r="J31" s="6"/>
    </row>
    <row r="32" ht="44.1" customHeight="1" spans="1:10">
      <c r="A32" s="6"/>
      <c r="B32" s="6"/>
      <c r="C32" s="6" t="s">
        <v>82</v>
      </c>
      <c r="D32" s="29" t="s">
        <v>83</v>
      </c>
      <c r="E32" s="6" t="s">
        <v>84</v>
      </c>
      <c r="F32" s="6"/>
      <c r="G32" s="30" t="s">
        <v>85</v>
      </c>
      <c r="H32" s="6">
        <v>10</v>
      </c>
      <c r="I32" s="7">
        <v>10</v>
      </c>
      <c r="J32" s="6"/>
    </row>
    <row r="33" ht="75.95" customHeight="1" spans="1:10">
      <c r="A33" s="6"/>
      <c r="B33" s="6"/>
      <c r="C33" s="6" t="s">
        <v>86</v>
      </c>
      <c r="D33" s="29" t="s">
        <v>87</v>
      </c>
      <c r="E33" s="6" t="s">
        <v>88</v>
      </c>
      <c r="F33" s="6"/>
      <c r="G33" s="30" t="s">
        <v>89</v>
      </c>
      <c r="H33" s="6">
        <v>10</v>
      </c>
      <c r="I33" s="7">
        <v>10</v>
      </c>
      <c r="J33" s="6"/>
    </row>
    <row r="34" ht="41.1" customHeight="1" spans="1:10">
      <c r="A34" s="6"/>
      <c r="B34" s="12" t="s">
        <v>90</v>
      </c>
      <c r="C34" s="6" t="s">
        <v>91</v>
      </c>
      <c r="D34" s="29" t="s">
        <v>92</v>
      </c>
      <c r="E34" s="6" t="s">
        <v>93</v>
      </c>
      <c r="F34" s="6"/>
      <c r="G34" s="6" t="s">
        <v>94</v>
      </c>
      <c r="H34" s="6">
        <v>10</v>
      </c>
      <c r="I34" s="7">
        <v>8</v>
      </c>
      <c r="J34" s="6"/>
    </row>
    <row r="35" ht="27" customHeight="1" spans="1:10">
      <c r="A35" s="6" t="s">
        <v>95</v>
      </c>
      <c r="B35" s="6"/>
      <c r="C35" s="6"/>
      <c r="D35" s="6"/>
      <c r="E35" s="6"/>
      <c r="F35" s="6"/>
      <c r="G35" s="6"/>
      <c r="H35" s="11">
        <f>SUM(H14:H34)+H7</f>
        <v>100</v>
      </c>
      <c r="I35" s="13">
        <f>SUM(I14:I34)+J7</f>
        <v>97.844862873318</v>
      </c>
      <c r="J35" s="37"/>
    </row>
    <row r="36" ht="101.1" customHeight="1" spans="1:10">
      <c r="A36" s="16" t="s">
        <v>96</v>
      </c>
      <c r="B36" s="15"/>
      <c r="C36" s="15"/>
      <c r="D36" s="15"/>
      <c r="E36" s="15"/>
      <c r="F36" s="15"/>
      <c r="G36" s="15"/>
      <c r="H36" s="15"/>
      <c r="I36" s="15"/>
      <c r="J36" s="15"/>
    </row>
    <row r="37" ht="14.25" customHeight="1" spans="1:10">
      <c r="A37" s="31"/>
      <c r="B37" s="32"/>
      <c r="C37" s="32"/>
      <c r="D37" s="32"/>
      <c r="E37" s="32"/>
      <c r="F37" s="32"/>
      <c r="G37" s="32"/>
      <c r="H37" s="32"/>
      <c r="I37" s="32"/>
      <c r="J37" s="32"/>
    </row>
    <row r="39" ht="17.6" spans="7:7">
      <c r="G39" s="33"/>
    </row>
  </sheetData>
  <mergeCells count="48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G35"/>
    <mergeCell ref="A36:J36"/>
    <mergeCell ref="A37:J37"/>
    <mergeCell ref="A11:A12"/>
    <mergeCell ref="A13:A34"/>
    <mergeCell ref="B14:B30"/>
    <mergeCell ref="B31:B33"/>
    <mergeCell ref="C14:C18"/>
    <mergeCell ref="C19:C21"/>
    <mergeCell ref="C22:C25"/>
    <mergeCell ref="C26:C30"/>
    <mergeCell ref="A6:C10"/>
  </mergeCells>
  <pageMargins left="0.75" right="0.75" top="1" bottom="1" header="0.509027777777778" footer="0.509027777777778"/>
  <pageSetup paperSize="9" scale="5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cp:lastModifiedBy>杜海丽</cp:lastModifiedBy>
  <dcterms:created xsi:type="dcterms:W3CDTF">2018-03-20T04:59:00Z</dcterms:created>
  <cp:lastPrinted>2018-04-27T01:02:00Z</cp:lastPrinted>
  <dcterms:modified xsi:type="dcterms:W3CDTF">2021-05-25T07:05:54Z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63FD15A2F35C421A8212F837810C7888</vt:lpwstr>
  </property>
</Properties>
</file>