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 windowWidth="15765" windowHeight="7830"/>
  </bookViews>
  <sheets>
    <sheet name="Sheet1" sheetId="1" r:id="rId1"/>
  </sheets>
  <definedNames>
    <definedName name="_xlnm.Print_Area" localSheetId="0">Sheet1!$A$1:$K$37</definedName>
  </definedNames>
  <calcPr calcId="145621"/>
</workbook>
</file>

<file path=xl/calcChain.xml><?xml version="1.0" encoding="utf-8"?>
<calcChain xmlns="http://schemas.openxmlformats.org/spreadsheetml/2006/main">
  <c r="I7" i="1" l="1"/>
  <c r="I8" i="1" l="1"/>
  <c r="I15" i="1"/>
  <c r="I17" i="1"/>
  <c r="I20" i="1"/>
  <c r="I25" i="1"/>
  <c r="I26" i="1"/>
  <c r="K7" i="1"/>
  <c r="I37" i="1"/>
</calcChain>
</file>

<file path=xl/sharedStrings.xml><?xml version="1.0" encoding="utf-8"?>
<sst xmlns="http://schemas.openxmlformats.org/spreadsheetml/2006/main" count="115" uniqueCount="96">
  <si>
    <t>项目支出绩效自评表</t>
  </si>
  <si>
    <t>（2020年度）</t>
  </si>
  <si>
    <t>项目名称</t>
  </si>
  <si>
    <t>主管部门</t>
  </si>
  <si>
    <t>北京市科学技术委员会</t>
  </si>
  <si>
    <t>实施单位</t>
  </si>
  <si>
    <t>北京市科学技术委员会农村发展中心</t>
  </si>
  <si>
    <t>项目负责人</t>
  </si>
  <si>
    <t>李守勇</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</si>
  <si>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</si>
  <si>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</si>
  <si>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</si>
  <si>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</si>
  <si>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</si>
  <si>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</si>
  <si>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</si>
  <si>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</si>
  <si>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</si>
  <si>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</si>
  <si>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</si>
  <si>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</si>
  <si>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</si>
  <si>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</si>
  <si>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</si>
  <si>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</si>
  <si>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目标1：抓好科技特派员工作，培养一支万人科技特派员队伍；强化科技特派员在线平台网络化、智能化管理及服务；提供远程咨询服务不低于10000次；建立一批北京科技特派员工作站，发挥专家团队优势，深入京郊乡村生产一线开展技术指导服务40次以上，全链条促进产业发展、企业增效和乡村振兴。
目标2：实现星创天地工作的网络化、网格化和体系化；新培育10家“星创天地”，为北京市63家“星创天地”提供项目策划、品牌宣传、资源对接、科技咨询等服务不低于100次；组织49家国家级星创天地完成创新能力监测与评价工作。
目标3：抓好乡村振兴科技支撑工作。梳理全国科技创新中心建设农业科技成果100项，形成一批实用的农业新技术成果包；做好现代农业展示示范，推进农业科技园区建设，组织专家为园区提供不少于50人次的技术指导、项目咨询；开展北京市乡村振兴科技引领示范村建设模式研究，并做好农业数据交易工作研究，推动农村电商发展，强化农业互联网与农业的有机结合，促进农业的信息化、智慧化、生态化改造；建设具有影响力的培训基地，为京内外培养一批乡土专家、职业农民；建设3-5个推动农村产业兴旺的科技引领示范村（镇），京郊乡村示范推广适用先进技术20项以上；新建3-5个乡村振兴科普驿站，将优质的公共服务资源送到农民家门口，让农村共享北京科创中心建设成果，开展“进农村、进企业、进社区”科普活动不低于10次，提升农民科学素养。
目标4：撰写各类信息宣传稿件不少于100篇，加大宣传，营造良好创新创业氛围。</t>
  </si>
  <si>
    <t>目标1：不断壮大科技特派员队伍，新增科技特派员1503人，目前，北京市拥有自然人科技特派员10448名，法人科技特派员581家；依托北京科技特派员在线、12396科特派服务热线等线上载体，开展线上技术咨询服务，全年通过热线电话、微信、qq、网站等远程渠道咨询服务10639次，解决需求3700多个；从京郊遴选出10个村庄建立科特派工作站，根据所选乡村主导产业的科技需求，选派33名科技特派员在工作站开展技术服务54次，根据村域特色进行现场培训指导，为村产业发展建言献策。
目标2：打造“星创天地”智慧云平台，将市级“星创天地”的日常管理、运营检测指标体系管理和评估管理嵌入了北京科特派网站，“星创天地”管理实现网络化、网格化、体系化；面向北京市63家“星创天地”征集技术、金融等科技需求，组织开展了专家“一对一”指导服务、“星创天地”间对接交流会、政策培训交流会、金融对接、线上咨询答疑等多种形式的服务活动106次。
目标3：落实乡村振兴规划，围绕种业、安全投入品、农业信息化等领域，梳理全国科技创新中心建设科技成果103项；强化园区科技服务，根据农业园区科技需求，组织北京高校院所专家，通过现场指导、座谈交流以及电话、微信沟通等多渠道为国家农业科技园区开展各类规划设计、技术指导服务50人次；探索乡村振兴科技示范村建设模式，形成《北京市“星创天地”创新创业建设路径与典型模式研究报告》，依托农业科技智库开展研究，形成《农业数据交易定价机制和定价权研究报告》，为北京建立农业数据交易中心提供了理论研究的基础；结合北京市低收入村科技帮扶要求和美丽乡村建设布局，建立了5个推动农村产业兴旺的科技引领示范村，示范推广生物防控、种植栽培等适用技术40项；在5个示范村建立科普驿站，集成智能互动科普服务终端和科普展示终端，提升了科普驿站的现代化服务能力；赴星创天地、企业、低收入村、乡村振兴科技示范村开展“新春走基层科技下乡活动”“世界粮食日与粮食安全”、“春风送暖农家女”、科普驿站系列活动13次，壮大了农村实用技术人才队伍，丰富了村民文化生活。
目标4：撰写各类宣传信息稿件148篇，总结北京市乡村振兴科技引领示范村建设典型经验并汇编成册。</t>
  </si>
  <si>
    <t>绩效指标</t>
  </si>
  <si>
    <t>一级指标</t>
  </si>
  <si>
    <t>二级指标</t>
  </si>
  <si>
    <t>三级指标</t>
  </si>
  <si>
    <t>年度指标值</t>
  </si>
  <si>
    <t>实际完成值</t>
  </si>
  <si>
    <t>偏差原因分析及改进措施</t>
  </si>
  <si>
    <t>填报说明</t>
  </si>
  <si>
    <t>产出指标</t>
  </si>
  <si>
    <t>数量指标</t>
  </si>
  <si>
    <t>组织科技特派员深入乡村开展技术指导服务次数</t>
  </si>
  <si>
    <t>本指标属于定量正向指标，得分计算方法应用全年实际值（B）/年度指标值（A）*该指标分值</t>
  </si>
  <si>
    <t>建立科技特派员工作站数量</t>
  </si>
  <si>
    <t>提供线上远程咨询服务次数</t>
  </si>
  <si>
    <t>培育“星创天地”数量</t>
  </si>
  <si>
    <t>2020年科技部未发布关于征集市级“星创天地”工作的通知。</t>
  </si>
  <si>
    <t>为北京市63家“星创天地”提供科技服务次数</t>
  </si>
  <si>
    <t>梳理全国科技创新中心建设科技成果数量</t>
  </si>
  <si>
    <t>组织专家为园区提供技术指导与项目咨询人次</t>
  </si>
  <si>
    <t>建设乡村振兴科技引领示范村数量</t>
  </si>
  <si>
    <t>建设科普驿站数量</t>
  </si>
  <si>
    <t>在京郊乡村示范推广适用先进技术数量</t>
  </si>
  <si>
    <t>开展“进农村、进企业、进社区”科普活动次数</t>
  </si>
  <si>
    <t>农业大数据中心建设报告份数</t>
  </si>
  <si>
    <t>北京市乡村振兴科技引领示范村建设模式研究工作报告份数</t>
  </si>
  <si>
    <t>时效指标</t>
  </si>
  <si>
    <t>线上需求调研和技术培训；研究适合建立乡村振兴科技引领示范村的村镇；壮大科技特派员队伍；梳理全国科技创新中心建设科技成果并建立成果包。</t>
  </si>
  <si>
    <t>1-3月</t>
  </si>
  <si>
    <t>3月</t>
  </si>
  <si>
    <t>苯指标属于定量反向指标，得分计算方法应用年度指标值（A）/全年实际值（B）*该指标分值。</t>
  </si>
  <si>
    <t>推动科技资源与创新创业主体有效对接；建立乡村振兴科技引领示范村、科技特派员工作站、科普驿站等；做好园区日常管理服务工作，着手服务北京市农业科技园区建设；做好“星创天地”组织推荐工作；推进平谷建设农业科技创新示范区工作。</t>
  </si>
  <si>
    <t>4-6月</t>
  </si>
  <si>
    <t>11月</t>
  </si>
  <si>
    <t>为建立乡村振兴科技引领示范村、科技特派员工作站、科普驿站等需开展的进村调研工作受疫情影响进度滞后。后续工作中加快执行进度，年度内已完成全部任务。</t>
  </si>
  <si>
    <t>组织各类资源持续为星创天地、农业高科技企业、园区、乡村振兴科技示范村等提供科技示范和服务，推进平谷建设农业科技创新示范区工作；总结大数据中心建设方案。</t>
  </si>
  <si>
    <t>7-9月</t>
  </si>
  <si>
    <t>根据各类主体科技创新需求，在全年持续开展服务。年度内已完成全部任务。</t>
  </si>
  <si>
    <t>梳理总结年度内所做的科技服务工作，开展成果推广应用、新品种新技术示范以及督导和信息服务等工作，完成北京市乡村振兴科技引领示范村建设模式研究，总结项目效果并进行宣传。</t>
  </si>
  <si>
    <t>10-12月</t>
  </si>
  <si>
    <t>12月</t>
  </si>
  <si>
    <t>成本指标</t>
  </si>
  <si>
    <t>项目预算控制数</t>
  </si>
  <si>
    <t>334.39万元</t>
  </si>
  <si>
    <t>218.02万元</t>
  </si>
  <si>
    <t>按照财政及市科委要求，分别于2020年8月和11月上缴财政经费77.9816万元，共支出218.023084万元，结余38.377316万元，已退回财政。</t>
  </si>
  <si>
    <t>本指标属于定量反向指标，得分计算方法应用年度指标值（A）/全年实际值（B）*该指标分值。</t>
  </si>
  <si>
    <t>效益指标</t>
  </si>
  <si>
    <t>经济效益</t>
  </si>
  <si>
    <t>农业创新主体</t>
  </si>
  <si>
    <t>显著增收</t>
  </si>
  <si>
    <t>推动星创天地等创新载体带动周边农户增收致富，其中花彤蜂蜜星创天地以特色养蜂业和休闲观光采摘业为抓手,带动周边蜂农发展授粉产业120户，实现户均年增收1.2万元，蜜蜂授粉服务广泛应用在当地2000余个农业大棚，实现增产近12%。</t>
  </si>
  <si>
    <t>京郊乡村农民素养</t>
  </si>
  <si>
    <t>得到提升</t>
  </si>
  <si>
    <t>组织开展“科技特派员在行动-京科惠农大讲堂”网络直播活动49期，讲解相关高效农业适用新技术70余项，观看人次达到10万余人次；实地组织科普活动13次，共计1600余人参加。</t>
  </si>
  <si>
    <t>本指标属于年初指标值设定偏低，应采用（全年实际值（B）—年度指标值（A））/年度指标值（A）*100%的计算方式。即（18-5）/5*100%=260%。应按照该指标分值的10%扣分，即9分。</t>
  </si>
  <si>
    <t>乡村环境</t>
  </si>
  <si>
    <t>得到改善</t>
  </si>
  <si>
    <t>在5个示范村分别建立了乡村振兴科普驿站，建成科普驿站形象墙5套，安装定制科普驿站LOGO与展板20余个，分别配置触控一体机1台，结合示范村产业特色与科技需求，配置课件、视频，乡村环境和乡村风貌得到改善。</t>
  </si>
  <si>
    <t>本指标属于定性指标，得分计算方法应按照达成年度指标（100%-80%（含））、部分达成年度指标且有一定效果（80%-60%（含））、未达成指标且效果较差（60%-0%）分级计分。如：达成年度指标得100%~80%*分值，以此类推</t>
  </si>
  <si>
    <t>满意度指标</t>
  </si>
  <si>
    <t>服务对象满意度标</t>
  </si>
  <si>
    <t>企业满意度</t>
  </si>
  <si>
    <t>工作任务已完成，但未开展满意度调查</t>
  </si>
  <si>
    <t>村镇社区满意度</t>
  </si>
  <si>
    <t>总分</t>
  </si>
  <si>
    <t>2020年北京市科学技术委员会农村发展中心科技特派员与星创天地建设工作经费</t>
    <phoneticPr fontId="10" type="noConversion"/>
  </si>
  <si>
    <t>续上页</t>
    <phoneticPr fontId="10" type="noConversion"/>
  </si>
  <si>
    <t>社会效益</t>
    <phoneticPr fontId="10" type="noConversion"/>
  </si>
  <si>
    <t>续上页</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</si>
</sst>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1"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9"/>
      <color theme="1"/>
      <name val="宋体"/>
      <family val="3"/>
      <charset val="134"/>
    </font>
    <font>
      <sz val="10"/>
      <color rgb="FF000000"/>
      <name val="宋体"/>
      <family val="3"/>
      <charset val="134"/>
    </font>
    <font>
      <b/>
      <sz val="10"/>
      <color theme="1"/>
      <name val="宋体"/>
      <family val="3"/>
      <charset val="134"/>
    </font>
    <font>
      <sz val="12"/>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thin">
        <color auto="1"/>
      </left>
      <right/>
      <top/>
      <bottom style="thin">
        <color auto="1"/>
      </bottom>
      <diagonal/>
    </border>
  </borders>
  <cellStyleXfs count="4">
    <xf numFmtId="0" fontId="0" fillId="0" borderId="0">
      <alignment vertical="center"/>
    </xf>
    <xf numFmtId="9" fontId="9" fillId="0" borderId="0" applyFont="0" applyFill="0" applyBorder="0" applyAlignment="0" applyProtection="0">
      <alignment vertical="center"/>
    </xf>
    <xf numFmtId="0" fontId="9" fillId="0" borderId="0">
      <alignment vertical="center"/>
    </xf>
    <xf numFmtId="0" fontId="8" fillId="0" borderId="0"/>
  </cellStyleXfs>
  <cellXfs count="41">
    <xf numFmtId="0" fontId="0" fillId="0" borderId="0" xfId="0">
      <alignment vertical="center"/>
    </xf>
    <xf numFmtId="0" fontId="1" fillId="0" borderId="0" xfId="0" applyFont="1">
      <alignment vertical="center"/>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176" fontId="3"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9" fontId="3" fillId="0" borderId="2" xfId="0" applyNumberFormat="1" applyFont="1" applyBorder="1" applyAlignment="1">
      <alignment horizontal="center" vertical="center" wrapText="1"/>
    </xf>
    <xf numFmtId="57"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vertical="center" wrapText="1"/>
    </xf>
    <xf numFmtId="9" fontId="3" fillId="0" borderId="2" xfId="0" applyNumberFormat="1" applyFont="1" applyBorder="1" applyAlignment="1">
      <alignment horizontal="justify" vertical="center" wrapText="1"/>
    </xf>
    <xf numFmtId="0" fontId="3" fillId="0" borderId="4" xfId="0" applyFont="1" applyFill="1" applyBorder="1" applyAlignment="1">
      <alignment horizontal="center" vertical="center" wrapText="1"/>
    </xf>
    <xf numFmtId="0" fontId="0" fillId="0" borderId="4" xfId="0" applyFont="1" applyBorder="1" applyAlignment="1">
      <alignment vertical="center"/>
    </xf>
    <xf numFmtId="0" fontId="0" fillId="0" borderId="0" xfId="0" applyFont="1">
      <alignment vertical="center"/>
    </xf>
    <xf numFmtId="0" fontId="0" fillId="0" borderId="0" xfId="0" applyFont="1" applyAlignment="1">
      <alignment horizontal="left" vertical="center" wrapText="1"/>
    </xf>
    <xf numFmtId="0" fontId="0" fillId="0" borderId="0" xfId="0" applyFont="1" applyAlignment="1">
      <alignment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0" fillId="0" borderId="4" xfId="0" applyFont="1" applyBorder="1" applyAlignment="1">
      <alignment horizontal="left" vertical="center"/>
    </xf>
    <xf numFmtId="0" fontId="0" fillId="0" borderId="4" xfId="0"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3" fillId="0" borderId="10" xfId="0" applyFont="1" applyBorder="1" applyAlignment="1">
      <alignment horizontal="center" vertical="center" textRotation="255" wrapText="1"/>
    </xf>
    <xf numFmtId="0" fontId="6" fillId="0" borderId="2" xfId="0" applyFont="1" applyBorder="1" applyAlignment="1">
      <alignment horizontal="left" vertical="center" wrapText="1"/>
    </xf>
    <xf numFmtId="0" fontId="3"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9" xfId="0" applyFont="1" applyBorder="1" applyAlignment="1">
      <alignment horizontal="left" vertical="center" wrapText="1"/>
    </xf>
    <xf numFmtId="0" fontId="6" fillId="0" borderId="2" xfId="0" applyFont="1" applyBorder="1" applyAlignment="1">
      <alignment horizontal="justify" vertical="center" wrapText="1"/>
    </xf>
    <xf numFmtId="0" fontId="3" fillId="0" borderId="2" xfId="0" applyFont="1" applyBorder="1" applyAlignment="1">
      <alignment horizontal="justify" vertical="center" wrapText="1"/>
    </xf>
    <xf numFmtId="10" fontId="3" fillId="0" borderId="2" xfId="1" applyNumberFormat="1" applyFont="1" applyBorder="1" applyAlignment="1">
      <alignment horizontal="center" vertical="center" wrapText="1"/>
    </xf>
    <xf numFmtId="0" fontId="5" fillId="0" borderId="2" xfId="0" applyFont="1" applyBorder="1" applyAlignment="1">
      <alignment horizontal="justify" vertical="center" wrapText="1"/>
    </xf>
    <xf numFmtId="0" fontId="4" fillId="0" borderId="3"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cellXfs>
  <cellStyles count="4">
    <cellStyle name="百分比" xfId="1" builtinId="5"/>
    <cellStyle name="常规" xfId="0" builtinId="0"/>
    <cellStyle name="常规 2" xfId="3"/>
    <cellStyle name="常规 5" xfId="2"/>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tabSelected="1" view="pageBreakPreview" topLeftCell="A34" zoomScaleNormal="100" zoomScaleSheetLayoutView="100" workbookViewId="0">
      <selection activeCell="I37" sqref="I37"/>
    </sheetView>
  </sheetViews>
  <sheetFormatPr defaultColWidth="9" defaultRowHeight="14.25" x14ac:dyDescent="0.2"/>
  <cols>
    <col min="1" max="1" width="7.875" customWidth="1"/>
    <col min="2" max="2" width="5.5" customWidth="1"/>
    <col min="4" max="4" width="14.625" customWidth="1"/>
    <col min="5" max="5" width="14.25" customWidth="1"/>
    <col min="6" max="6" width="7.5" customWidth="1"/>
    <col min="7" max="7" width="16.5" customWidth="1"/>
    <col min="8" max="8" width="7.375" customWidth="1"/>
    <col min="9" max="9" width="8" customWidth="1"/>
    <col min="10" max="10" width="4" customWidth="1"/>
    <col min="11" max="11" width="14.625" customWidth="1"/>
    <col min="12" max="12" width="86.25" hidden="1" customWidth="1"/>
  </cols>
  <sheetData>
    <row r="1" spans="1:12" ht="25.5" x14ac:dyDescent="0.2">
      <c r="A1" s="39" t="s">
        <v>0</v>
      </c>
      <c r="B1" s="39"/>
      <c r="C1" s="39"/>
      <c r="D1" s="39"/>
      <c r="E1" s="39"/>
      <c r="F1" s="39"/>
      <c r="G1" s="39"/>
      <c r="H1" s="39"/>
      <c r="I1" s="39"/>
      <c r="J1" s="39"/>
      <c r="K1" s="39"/>
    </row>
    <row r="2" spans="1:12" ht="20.100000000000001" customHeight="1" x14ac:dyDescent="0.2">
      <c r="A2" s="40" t="s">
        <v>1</v>
      </c>
      <c r="B2" s="40"/>
      <c r="C2" s="40"/>
      <c r="D2" s="40"/>
      <c r="E2" s="40"/>
      <c r="F2" s="40"/>
      <c r="G2" s="40"/>
      <c r="H2" s="40"/>
      <c r="I2" s="40"/>
      <c r="J2" s="40"/>
      <c r="K2" s="40"/>
    </row>
    <row r="3" spans="1:12" ht="20.100000000000001" customHeight="1" x14ac:dyDescent="0.2">
      <c r="A3" s="19" t="s">
        <v>2</v>
      </c>
      <c r="B3" s="19"/>
      <c r="C3" s="19" t="s">
        <v>92</v>
      </c>
      <c r="D3" s="19"/>
      <c r="E3" s="19"/>
      <c r="F3" s="19"/>
      <c r="G3" s="19"/>
      <c r="H3" s="19"/>
      <c r="I3" s="19"/>
      <c r="J3" s="19"/>
      <c r="K3" s="19"/>
    </row>
    <row r="4" spans="1:12" ht="20.100000000000001" customHeight="1" x14ac:dyDescent="0.2">
      <c r="A4" s="19" t="s">
        <v>3</v>
      </c>
      <c r="B4" s="19"/>
      <c r="C4" s="19" t="s">
        <v>4</v>
      </c>
      <c r="D4" s="19"/>
      <c r="E4" s="19"/>
      <c r="F4" s="19"/>
      <c r="G4" s="2" t="s">
        <v>5</v>
      </c>
      <c r="H4" s="19" t="s">
        <v>6</v>
      </c>
      <c r="I4" s="19"/>
      <c r="J4" s="19"/>
      <c r="K4" s="19"/>
    </row>
    <row r="5" spans="1:12" ht="20.100000000000001" customHeight="1" x14ac:dyDescent="0.2">
      <c r="A5" s="19" t="s">
        <v>7</v>
      </c>
      <c r="B5" s="19"/>
      <c r="C5" s="19" t="s">
        <v>8</v>
      </c>
      <c r="D5" s="19"/>
      <c r="E5" s="19"/>
      <c r="F5" s="19"/>
      <c r="G5" s="2" t="s">
        <v>9</v>
      </c>
      <c r="H5" s="19">
        <v>51502359</v>
      </c>
      <c r="I5" s="19"/>
      <c r="J5" s="19"/>
      <c r="K5" s="19"/>
    </row>
    <row r="6" spans="1:12" ht="32.25" customHeight="1" x14ac:dyDescent="0.2">
      <c r="A6" s="19" t="s">
        <v>10</v>
      </c>
      <c r="B6" s="19"/>
      <c r="C6" s="38"/>
      <c r="D6" s="38"/>
      <c r="E6" s="2" t="s">
        <v>11</v>
      </c>
      <c r="F6" s="2" t="s">
        <v>12</v>
      </c>
      <c r="G6" s="2" t="s">
        <v>13</v>
      </c>
      <c r="H6" s="2" t="s">
        <v>14</v>
      </c>
      <c r="I6" s="19" t="s">
        <v>15</v>
      </c>
      <c r="J6" s="19"/>
      <c r="K6" s="2" t="s">
        <v>16</v>
      </c>
    </row>
    <row r="7" spans="1:12" ht="20.100000000000001" customHeight="1" x14ac:dyDescent="0.2">
      <c r="A7" s="19"/>
      <c r="B7" s="19"/>
      <c r="C7" s="35" t="s">
        <v>17</v>
      </c>
      <c r="D7" s="35"/>
      <c r="E7" s="4">
        <v>334.39</v>
      </c>
      <c r="F7" s="4">
        <v>256.39999999999998</v>
      </c>
      <c r="G7" s="4">
        <v>218.02308400000001</v>
      </c>
      <c r="H7" s="2">
        <v>10</v>
      </c>
      <c r="I7" s="36">
        <f>I8</f>
        <v>0.85032404056162258</v>
      </c>
      <c r="J7" s="36"/>
      <c r="K7" s="4">
        <f>H7*I7</f>
        <v>8.503240405616225</v>
      </c>
    </row>
    <row r="8" spans="1:12" ht="20.100000000000001" customHeight="1" x14ac:dyDescent="0.2">
      <c r="A8" s="19"/>
      <c r="B8" s="19"/>
      <c r="C8" s="19" t="s">
        <v>18</v>
      </c>
      <c r="D8" s="19"/>
      <c r="E8" s="4">
        <v>334.39</v>
      </c>
      <c r="F8" s="4">
        <v>256.39999999999998</v>
      </c>
      <c r="G8" s="4">
        <v>218.02308400000001</v>
      </c>
      <c r="H8" s="2" t="s">
        <v>19</v>
      </c>
      <c r="I8" s="36">
        <f>G8/F8</f>
        <v>0.85032404056162258</v>
      </c>
      <c r="J8" s="36"/>
      <c r="K8" s="2" t="s">
        <v>19</v>
      </c>
    </row>
    <row r="9" spans="1:12" ht="20.100000000000001" customHeight="1" x14ac:dyDescent="0.2">
      <c r="A9" s="19"/>
      <c r="B9" s="19"/>
      <c r="C9" s="19" t="s">
        <v>20</v>
      </c>
      <c r="D9" s="19"/>
      <c r="E9" s="4"/>
      <c r="F9" s="4"/>
      <c r="G9" s="4"/>
      <c r="H9" s="2" t="s">
        <v>19</v>
      </c>
      <c r="I9" s="36"/>
      <c r="J9" s="36"/>
      <c r="K9" s="2" t="s">
        <v>19</v>
      </c>
    </row>
    <row r="10" spans="1:12" ht="20.100000000000001" customHeight="1" x14ac:dyDescent="0.2">
      <c r="A10" s="19"/>
      <c r="B10" s="19"/>
      <c r="C10" s="19" t="s">
        <v>21</v>
      </c>
      <c r="D10" s="19"/>
      <c r="E10" s="4"/>
      <c r="F10" s="4"/>
      <c r="G10" s="4"/>
      <c r="H10" s="2" t="s">
        <v>19</v>
      </c>
      <c r="I10" s="36"/>
      <c r="J10" s="36"/>
      <c r="K10" s="2" t="s">
        <v>19</v>
      </c>
    </row>
    <row r="11" spans="1:12" ht="20.100000000000001" customHeight="1" x14ac:dyDescent="0.2">
      <c r="A11" s="19" t="s">
        <v>22</v>
      </c>
      <c r="B11" s="19" t="s">
        <v>23</v>
      </c>
      <c r="C11" s="19"/>
      <c r="D11" s="19"/>
      <c r="E11" s="19"/>
      <c r="F11" s="19"/>
      <c r="G11" s="19" t="s">
        <v>24</v>
      </c>
      <c r="H11" s="19"/>
      <c r="I11" s="19"/>
      <c r="J11" s="19"/>
      <c r="K11" s="19"/>
    </row>
    <row r="12" spans="1:12" ht="408.95" customHeight="1" x14ac:dyDescent="0.2">
      <c r="A12" s="19"/>
      <c r="B12" s="35" t="s">
        <v>25</v>
      </c>
      <c r="C12" s="35"/>
      <c r="D12" s="35"/>
      <c r="E12" s="35"/>
      <c r="F12" s="35"/>
      <c r="G12" s="37" t="s">
        <v>26</v>
      </c>
      <c r="H12" s="37"/>
      <c r="I12" s="37"/>
      <c r="J12" s="37"/>
      <c r="K12" s="37"/>
    </row>
    <row r="13" spans="1:12" ht="41.1" customHeight="1" x14ac:dyDescent="0.2">
      <c r="A13" s="25" t="s">
        <v>27</v>
      </c>
      <c r="B13" s="2" t="s">
        <v>28</v>
      </c>
      <c r="C13" s="2" t="s">
        <v>29</v>
      </c>
      <c r="D13" s="19" t="s">
        <v>30</v>
      </c>
      <c r="E13" s="19"/>
      <c r="F13" s="2" t="s">
        <v>31</v>
      </c>
      <c r="G13" s="2" t="s">
        <v>32</v>
      </c>
      <c r="H13" s="2" t="s">
        <v>14</v>
      </c>
      <c r="I13" s="2" t="s">
        <v>16</v>
      </c>
      <c r="J13" s="19" t="s">
        <v>33</v>
      </c>
      <c r="K13" s="19"/>
      <c r="L13" s="11" t="s">
        <v>34</v>
      </c>
    </row>
    <row r="14" spans="1:12" ht="44.1" customHeight="1" x14ac:dyDescent="0.2">
      <c r="A14" s="26"/>
      <c r="B14" s="23" t="s">
        <v>35</v>
      </c>
      <c r="C14" s="23" t="s">
        <v>36</v>
      </c>
      <c r="D14" s="29" t="s">
        <v>37</v>
      </c>
      <c r="E14" s="29"/>
      <c r="F14" s="2">
        <v>40</v>
      </c>
      <c r="G14" s="2">
        <v>54</v>
      </c>
      <c r="H14" s="2">
        <v>3</v>
      </c>
      <c r="I14" s="4">
        <v>3</v>
      </c>
      <c r="J14" s="19"/>
      <c r="K14" s="19"/>
      <c r="L14" s="12" t="s">
        <v>38</v>
      </c>
    </row>
    <row r="15" spans="1:12" ht="36" customHeight="1" x14ac:dyDescent="0.2">
      <c r="A15" s="26"/>
      <c r="B15" s="24"/>
      <c r="C15" s="24"/>
      <c r="D15" s="29" t="s">
        <v>39</v>
      </c>
      <c r="E15" s="29"/>
      <c r="F15" s="2">
        <v>10</v>
      </c>
      <c r="G15" s="2">
        <v>10</v>
      </c>
      <c r="H15" s="2">
        <v>3</v>
      </c>
      <c r="I15" s="4">
        <f>G15/F15*H15</f>
        <v>3</v>
      </c>
      <c r="J15" s="19"/>
      <c r="K15" s="19"/>
      <c r="L15" s="12" t="s">
        <v>38</v>
      </c>
    </row>
    <row r="16" spans="1:12" ht="33.950000000000003" customHeight="1" x14ac:dyDescent="0.2">
      <c r="A16" s="26"/>
      <c r="B16" s="24"/>
      <c r="C16" s="24"/>
      <c r="D16" s="29" t="s">
        <v>40</v>
      </c>
      <c r="E16" s="29"/>
      <c r="F16" s="2">
        <v>10000</v>
      </c>
      <c r="G16" s="2">
        <v>10639</v>
      </c>
      <c r="H16" s="2">
        <v>3</v>
      </c>
      <c r="I16" s="4">
        <v>3</v>
      </c>
      <c r="J16" s="19"/>
      <c r="K16" s="19"/>
      <c r="L16" s="12"/>
    </row>
    <row r="17" spans="1:12" ht="48" customHeight="1" x14ac:dyDescent="0.2">
      <c r="A17" s="26"/>
      <c r="B17" s="24"/>
      <c r="C17" s="24"/>
      <c r="D17" s="29" t="s">
        <v>41</v>
      </c>
      <c r="E17" s="29"/>
      <c r="F17" s="2">
        <v>10</v>
      </c>
      <c r="G17" s="2">
        <v>0</v>
      </c>
      <c r="H17" s="2">
        <v>1</v>
      </c>
      <c r="I17" s="4">
        <f>G17/F17*H17</f>
        <v>0</v>
      </c>
      <c r="J17" s="35" t="s">
        <v>42</v>
      </c>
      <c r="K17" s="35"/>
      <c r="L17" s="12"/>
    </row>
    <row r="18" spans="1:12" ht="41.1" customHeight="1" x14ac:dyDescent="0.2">
      <c r="A18" s="26"/>
      <c r="B18" s="24"/>
      <c r="C18" s="24"/>
      <c r="D18" s="29" t="s">
        <v>43</v>
      </c>
      <c r="E18" s="29"/>
      <c r="F18" s="2">
        <v>100</v>
      </c>
      <c r="G18" s="2">
        <v>106</v>
      </c>
      <c r="H18" s="2">
        <v>3</v>
      </c>
      <c r="I18" s="4">
        <v>3</v>
      </c>
      <c r="J18" s="19"/>
      <c r="K18" s="19"/>
      <c r="L18" s="2"/>
    </row>
    <row r="19" spans="1:12" ht="33" customHeight="1" x14ac:dyDescent="0.2">
      <c r="A19" s="26"/>
      <c r="B19" s="24"/>
      <c r="C19" s="24"/>
      <c r="D19" s="29" t="s">
        <v>44</v>
      </c>
      <c r="E19" s="29"/>
      <c r="F19" s="2">
        <v>100</v>
      </c>
      <c r="G19" s="2">
        <v>103</v>
      </c>
      <c r="H19" s="2">
        <v>2</v>
      </c>
      <c r="I19" s="4">
        <v>2</v>
      </c>
      <c r="J19" s="19"/>
      <c r="K19" s="19"/>
      <c r="L19" s="12"/>
    </row>
    <row r="20" spans="1:12" ht="42.95" customHeight="1" x14ac:dyDescent="0.2">
      <c r="A20" s="26"/>
      <c r="B20" s="24"/>
      <c r="C20" s="24"/>
      <c r="D20" s="29" t="s">
        <v>45</v>
      </c>
      <c r="E20" s="29"/>
      <c r="F20" s="2">
        <v>50</v>
      </c>
      <c r="G20" s="2">
        <v>50</v>
      </c>
      <c r="H20" s="2">
        <v>2</v>
      </c>
      <c r="I20" s="4">
        <f>G20/F20*H20</f>
        <v>2</v>
      </c>
      <c r="J20" s="19"/>
      <c r="K20" s="19"/>
      <c r="L20" s="12"/>
    </row>
    <row r="21" spans="1:12" ht="30.95" customHeight="1" x14ac:dyDescent="0.2">
      <c r="A21" s="26"/>
      <c r="B21" s="24"/>
      <c r="C21" s="24"/>
      <c r="D21" s="29" t="s">
        <v>46</v>
      </c>
      <c r="E21" s="29"/>
      <c r="F21" s="2">
        <v>3</v>
      </c>
      <c r="G21" s="2">
        <v>5</v>
      </c>
      <c r="H21" s="2">
        <v>3</v>
      </c>
      <c r="I21" s="4">
        <v>3</v>
      </c>
      <c r="J21" s="19"/>
      <c r="K21" s="19"/>
      <c r="L21" s="12"/>
    </row>
    <row r="22" spans="1:12" ht="24" customHeight="1" x14ac:dyDescent="0.2">
      <c r="A22" s="26"/>
      <c r="B22" s="24"/>
      <c r="C22" s="24"/>
      <c r="D22" s="29" t="s">
        <v>47</v>
      </c>
      <c r="E22" s="29"/>
      <c r="F22" s="2">
        <v>3</v>
      </c>
      <c r="G22" s="2">
        <v>5</v>
      </c>
      <c r="H22" s="2">
        <v>3</v>
      </c>
      <c r="I22" s="4">
        <v>3</v>
      </c>
      <c r="J22" s="19"/>
      <c r="K22" s="19"/>
      <c r="L22" s="12"/>
    </row>
    <row r="23" spans="1:12" ht="30" customHeight="1" x14ac:dyDescent="0.2">
      <c r="A23" s="26"/>
      <c r="B23" s="24"/>
      <c r="C23" s="24"/>
      <c r="D23" s="29" t="s">
        <v>48</v>
      </c>
      <c r="E23" s="29"/>
      <c r="F23" s="2">
        <v>20</v>
      </c>
      <c r="G23" s="2">
        <v>40</v>
      </c>
      <c r="H23" s="2">
        <v>2</v>
      </c>
      <c r="I23" s="4">
        <v>1.8</v>
      </c>
      <c r="J23" s="35"/>
      <c r="K23" s="35"/>
      <c r="L23" s="12"/>
    </row>
    <row r="24" spans="1:12" ht="30.95" customHeight="1" x14ac:dyDescent="0.2">
      <c r="A24" s="26" t="s">
        <v>93</v>
      </c>
      <c r="B24" s="24" t="s">
        <v>93</v>
      </c>
      <c r="C24" s="24" t="s">
        <v>93</v>
      </c>
      <c r="D24" s="29" t="s">
        <v>49</v>
      </c>
      <c r="E24" s="29"/>
      <c r="F24" s="2">
        <v>10</v>
      </c>
      <c r="G24" s="2">
        <v>13</v>
      </c>
      <c r="H24" s="2">
        <v>3</v>
      </c>
      <c r="I24" s="4">
        <v>3</v>
      </c>
      <c r="J24" s="19"/>
      <c r="K24" s="19"/>
      <c r="L24" s="12"/>
    </row>
    <row r="25" spans="1:12" ht="27.95" customHeight="1" x14ac:dyDescent="0.2">
      <c r="A25" s="26"/>
      <c r="B25" s="24"/>
      <c r="C25" s="24"/>
      <c r="D25" s="29" t="s">
        <v>50</v>
      </c>
      <c r="E25" s="29"/>
      <c r="F25" s="2">
        <v>1</v>
      </c>
      <c r="G25" s="2">
        <v>1</v>
      </c>
      <c r="H25" s="2">
        <v>2</v>
      </c>
      <c r="I25" s="4">
        <f>G25/F25*H25</f>
        <v>2</v>
      </c>
      <c r="J25" s="19"/>
      <c r="K25" s="19"/>
      <c r="L25" s="12" t="s">
        <v>38</v>
      </c>
    </row>
    <row r="26" spans="1:12" ht="33" customHeight="1" x14ac:dyDescent="0.2">
      <c r="A26" s="26"/>
      <c r="B26" s="24"/>
      <c r="C26" s="20"/>
      <c r="D26" s="29" t="s">
        <v>51</v>
      </c>
      <c r="E26" s="29"/>
      <c r="F26" s="2">
        <v>1</v>
      </c>
      <c r="G26" s="2">
        <v>1</v>
      </c>
      <c r="H26" s="2">
        <v>2</v>
      </c>
      <c r="I26" s="4">
        <f>G26/F26*H26</f>
        <v>2</v>
      </c>
      <c r="J26" s="19"/>
      <c r="K26" s="19"/>
      <c r="L26" s="12" t="s">
        <v>38</v>
      </c>
    </row>
    <row r="27" spans="1:12" ht="105" customHeight="1" x14ac:dyDescent="0.2">
      <c r="A27" s="26"/>
      <c r="B27" s="24"/>
      <c r="C27" s="19" t="s">
        <v>52</v>
      </c>
      <c r="D27" s="34" t="s">
        <v>53</v>
      </c>
      <c r="E27" s="34"/>
      <c r="F27" s="2" t="s">
        <v>54</v>
      </c>
      <c r="G27" s="2" t="s">
        <v>55</v>
      </c>
      <c r="H27" s="2">
        <v>2</v>
      </c>
      <c r="I27" s="4">
        <v>2</v>
      </c>
      <c r="J27" s="19"/>
      <c r="K27" s="19"/>
      <c r="L27" s="13" t="s">
        <v>56</v>
      </c>
    </row>
    <row r="28" spans="1:12" ht="129.94999999999999" customHeight="1" x14ac:dyDescent="0.2">
      <c r="A28" s="26"/>
      <c r="B28" s="24"/>
      <c r="C28" s="19"/>
      <c r="D28" s="34" t="s">
        <v>57</v>
      </c>
      <c r="E28" s="34"/>
      <c r="F28" s="2" t="s">
        <v>58</v>
      </c>
      <c r="G28" s="7" t="s">
        <v>59</v>
      </c>
      <c r="H28" s="2">
        <v>2</v>
      </c>
      <c r="I28" s="4">
        <v>1</v>
      </c>
      <c r="J28" s="35" t="s">
        <v>60</v>
      </c>
      <c r="K28" s="35"/>
      <c r="L28" s="13" t="s">
        <v>56</v>
      </c>
    </row>
    <row r="29" spans="1:12" ht="111" customHeight="1" x14ac:dyDescent="0.2">
      <c r="A29" s="26"/>
      <c r="B29" s="24"/>
      <c r="C29" s="19"/>
      <c r="D29" s="34" t="s">
        <v>61</v>
      </c>
      <c r="E29" s="34"/>
      <c r="F29" s="2" t="s">
        <v>62</v>
      </c>
      <c r="G29" s="7" t="s">
        <v>59</v>
      </c>
      <c r="H29" s="2">
        <v>2</v>
      </c>
      <c r="I29" s="4">
        <v>1</v>
      </c>
      <c r="J29" s="35" t="s">
        <v>63</v>
      </c>
      <c r="K29" s="35"/>
      <c r="L29" s="13"/>
    </row>
    <row r="30" spans="1:12" ht="92.1" customHeight="1" x14ac:dyDescent="0.2">
      <c r="A30" s="26"/>
      <c r="B30" s="24"/>
      <c r="C30" s="19"/>
      <c r="D30" s="34" t="s">
        <v>64</v>
      </c>
      <c r="E30" s="34"/>
      <c r="F30" s="2" t="s">
        <v>65</v>
      </c>
      <c r="G30" s="7" t="s">
        <v>66</v>
      </c>
      <c r="H30" s="2">
        <v>2</v>
      </c>
      <c r="I30" s="4">
        <v>2</v>
      </c>
      <c r="J30" s="19"/>
      <c r="K30" s="19"/>
      <c r="L30" s="13"/>
    </row>
    <row r="31" spans="1:12" ht="105" customHeight="1" x14ac:dyDescent="0.2">
      <c r="A31" s="26"/>
      <c r="B31" s="20"/>
      <c r="C31" s="2" t="s">
        <v>67</v>
      </c>
      <c r="D31" s="29" t="s">
        <v>68</v>
      </c>
      <c r="E31" s="29"/>
      <c r="F31" s="8" t="s">
        <v>69</v>
      </c>
      <c r="G31" s="8" t="s">
        <v>70</v>
      </c>
      <c r="H31" s="2">
        <v>10</v>
      </c>
      <c r="I31" s="4">
        <v>6.52</v>
      </c>
      <c r="J31" s="35" t="s">
        <v>71</v>
      </c>
      <c r="K31" s="35"/>
      <c r="L31" s="13" t="s">
        <v>72</v>
      </c>
    </row>
    <row r="32" spans="1:12" ht="266.10000000000002" customHeight="1" x14ac:dyDescent="0.2">
      <c r="A32" s="26"/>
      <c r="B32" s="23" t="s">
        <v>73</v>
      </c>
      <c r="C32" s="9" t="s">
        <v>74</v>
      </c>
      <c r="D32" s="29" t="s">
        <v>75</v>
      </c>
      <c r="E32" s="29"/>
      <c r="F32" s="2" t="s">
        <v>76</v>
      </c>
      <c r="G32" s="3" t="s">
        <v>77</v>
      </c>
      <c r="H32" s="2">
        <v>10</v>
      </c>
      <c r="I32" s="4">
        <v>10</v>
      </c>
      <c r="J32" s="19"/>
      <c r="K32" s="19"/>
      <c r="L32" s="12" t="s">
        <v>38</v>
      </c>
    </row>
    <row r="33" spans="1:12" ht="131.1" customHeight="1" thickBot="1" x14ac:dyDescent="0.25">
      <c r="A33" s="26"/>
      <c r="B33" s="24"/>
      <c r="C33" s="16" t="s">
        <v>94</v>
      </c>
      <c r="D33" s="29" t="s">
        <v>78</v>
      </c>
      <c r="E33" s="29"/>
      <c r="F33" s="6" t="s">
        <v>79</v>
      </c>
      <c r="G33" s="10" t="s">
        <v>80</v>
      </c>
      <c r="H33" s="2">
        <v>10</v>
      </c>
      <c r="I33" s="4">
        <v>10</v>
      </c>
      <c r="J33" s="19"/>
      <c r="K33" s="19"/>
      <c r="L33" s="14" t="s">
        <v>81</v>
      </c>
    </row>
    <row r="34" spans="1:12" ht="169.5" customHeight="1" thickBot="1" x14ac:dyDescent="0.25">
      <c r="A34" s="27" t="s">
        <v>93</v>
      </c>
      <c r="B34" s="17" t="s">
        <v>95</v>
      </c>
      <c r="C34" s="17" t="s">
        <v>95</v>
      </c>
      <c r="D34" s="33" t="s">
        <v>82</v>
      </c>
      <c r="E34" s="29"/>
      <c r="F34" s="2" t="s">
        <v>83</v>
      </c>
      <c r="G34" s="10" t="s">
        <v>84</v>
      </c>
      <c r="H34" s="2">
        <v>10</v>
      </c>
      <c r="I34" s="4">
        <v>10</v>
      </c>
      <c r="J34" s="19"/>
      <c r="K34" s="19"/>
      <c r="L34" s="15" t="s">
        <v>85</v>
      </c>
    </row>
    <row r="35" spans="1:12" ht="37.5" customHeight="1" x14ac:dyDescent="0.2">
      <c r="A35" s="27"/>
      <c r="B35" s="19" t="s">
        <v>86</v>
      </c>
      <c r="C35" s="20" t="s">
        <v>87</v>
      </c>
      <c r="D35" s="29" t="s">
        <v>88</v>
      </c>
      <c r="E35" s="29"/>
      <c r="F35" s="6">
        <v>0.95</v>
      </c>
      <c r="G35" s="6">
        <v>0.95</v>
      </c>
      <c r="H35" s="2">
        <v>5</v>
      </c>
      <c r="I35" s="4">
        <v>4</v>
      </c>
      <c r="J35" s="19" t="s">
        <v>89</v>
      </c>
      <c r="K35" s="19"/>
      <c r="L35" s="21" t="s">
        <v>38</v>
      </c>
    </row>
    <row r="36" spans="1:12" ht="37.5" customHeight="1" x14ac:dyDescent="0.2">
      <c r="A36" s="28"/>
      <c r="B36" s="19"/>
      <c r="C36" s="19"/>
      <c r="D36" s="29" t="s">
        <v>90</v>
      </c>
      <c r="E36" s="29"/>
      <c r="F36" s="6">
        <v>0.95</v>
      </c>
      <c r="G36" s="6">
        <v>0.95</v>
      </c>
      <c r="H36" s="2">
        <v>5</v>
      </c>
      <c r="I36" s="4">
        <v>4</v>
      </c>
      <c r="J36" s="30" t="s">
        <v>89</v>
      </c>
      <c r="K36" s="30"/>
      <c r="L36" s="22"/>
    </row>
    <row r="37" spans="1:12" s="1" customFormat="1" ht="25.5" customHeight="1" x14ac:dyDescent="0.2">
      <c r="A37" s="31" t="s">
        <v>91</v>
      </c>
      <c r="B37" s="31"/>
      <c r="C37" s="31"/>
      <c r="D37" s="31"/>
      <c r="E37" s="31"/>
      <c r="F37" s="31"/>
      <c r="G37" s="31"/>
      <c r="H37" s="5">
        <v>100</v>
      </c>
      <c r="I37" s="18">
        <f>SUM(I14:I36)+K7</f>
        <v>89.823240405616218</v>
      </c>
      <c r="J37" s="32"/>
      <c r="K37" s="32"/>
    </row>
  </sheetData>
  <mergeCells count="88">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J28:K28"/>
    <mergeCell ref="D29:E29"/>
    <mergeCell ref="J29:K29"/>
    <mergeCell ref="D25:E25"/>
    <mergeCell ref="J25:K25"/>
    <mergeCell ref="D26:E26"/>
    <mergeCell ref="J26:K26"/>
    <mergeCell ref="A37:G37"/>
    <mergeCell ref="J37:K37"/>
    <mergeCell ref="D33:E33"/>
    <mergeCell ref="J33:K33"/>
    <mergeCell ref="D34:E34"/>
    <mergeCell ref="J34:K34"/>
    <mergeCell ref="D35:E35"/>
    <mergeCell ref="J35:K35"/>
    <mergeCell ref="A11:A12"/>
    <mergeCell ref="B35:B36"/>
    <mergeCell ref="B14:B23"/>
    <mergeCell ref="B24:B31"/>
    <mergeCell ref="B32:B33"/>
    <mergeCell ref="A13:A23"/>
    <mergeCell ref="A24:A33"/>
    <mergeCell ref="A34:A36"/>
    <mergeCell ref="C27:C30"/>
    <mergeCell ref="C35:C36"/>
    <mergeCell ref="L35:L36"/>
    <mergeCell ref="C14:C23"/>
    <mergeCell ref="C24:C26"/>
    <mergeCell ref="D36:E36"/>
    <mergeCell ref="J36:K36"/>
    <mergeCell ref="D30:E30"/>
    <mergeCell ref="J30:K30"/>
    <mergeCell ref="D31:E31"/>
    <mergeCell ref="J31:K31"/>
    <mergeCell ref="D32:E32"/>
    <mergeCell ref="J32:K32"/>
    <mergeCell ref="D27:E27"/>
    <mergeCell ref="J27:K27"/>
    <mergeCell ref="D28:E28"/>
  </mergeCells>
  <phoneticPr fontId="10" type="noConversion"/>
  <pageMargins left="0.59027777777777801" right="0.59027777777777801" top="0.59027777777777801" bottom="0.59027777777777801" header="0.31458333333333299" footer="0.31458333333333299"/>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Sky123.Org</cp:lastModifiedBy>
  <cp:lastPrinted>2021-08-22T11:13:09Z</cp:lastPrinted>
  <dcterms:created xsi:type="dcterms:W3CDTF">2021-04-12T11:24:00Z</dcterms:created>
  <dcterms:modified xsi:type="dcterms:W3CDTF">2021-08-24T08:18:17Z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